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24\за 9 месяцев 2024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'!$A$7:$BF$59</definedName>
    <definedName name="_xlnm.Print_Titles" localSheetId="0">'Общий свод '!$A:$B,'Общий свод '!$6:$7</definedName>
    <definedName name="_xlnm.Print_Area" localSheetId="0">'Общий свод '!$A$1:$AR$59</definedName>
  </definedNames>
  <calcPr calcId="152511" fullPrecision="0"/>
</workbook>
</file>

<file path=xl/calcChain.xml><?xml version="1.0" encoding="utf-8"?>
<calcChain xmlns="http://schemas.openxmlformats.org/spreadsheetml/2006/main">
  <c r="AC20" i="7" l="1"/>
  <c r="Z42" i="7"/>
  <c r="Y42" i="7"/>
  <c r="X42" i="7"/>
  <c r="Z51" i="7"/>
  <c r="Z48" i="7"/>
  <c r="Z37" i="7"/>
  <c r="Z20" i="7"/>
  <c r="T55" i="7"/>
  <c r="S42" i="7"/>
  <c r="T42" i="7"/>
  <c r="R42" i="7"/>
  <c r="T46" i="7"/>
  <c r="T31" i="7"/>
  <c r="Q37" i="7"/>
  <c r="N28" i="7"/>
  <c r="K14" i="7"/>
  <c r="AB52" i="7"/>
  <c r="AA52" i="7"/>
  <c r="Y52" i="7"/>
  <c r="X52" i="7"/>
  <c r="V52" i="7"/>
  <c r="U52" i="7"/>
  <c r="S52" i="7"/>
  <c r="R52" i="7"/>
  <c r="P52" i="7"/>
  <c r="O52" i="7"/>
  <c r="M52" i="7"/>
  <c r="L52" i="7"/>
  <c r="G52" i="7"/>
  <c r="F52" i="7"/>
  <c r="H37" i="7"/>
  <c r="D44" i="7" l="1"/>
  <c r="D45" i="7"/>
  <c r="C44" i="7"/>
  <c r="C45" i="7"/>
  <c r="C31" i="7"/>
  <c r="C32" i="7"/>
  <c r="D31" i="7"/>
  <c r="D32" i="7"/>
  <c r="D30" i="7"/>
  <c r="R34" i="7"/>
  <c r="R24" i="7"/>
  <c r="O26" i="7"/>
  <c r="Q31" i="7"/>
  <c r="N56" i="7"/>
  <c r="F50" i="7"/>
  <c r="F10" i="7" l="1"/>
  <c r="F15" i="7"/>
  <c r="F24" i="7" l="1"/>
  <c r="AL22" i="7" l="1"/>
  <c r="Z58" i="7"/>
  <c r="Z32" i="7"/>
  <c r="AC21" i="7" l="1"/>
  <c r="AC12" i="7"/>
  <c r="T58" i="7"/>
  <c r="T29" i="7"/>
  <c r="T12" i="7"/>
  <c r="Q23" i="7"/>
  <c r="F26" i="7" l="1"/>
  <c r="G26" i="7"/>
  <c r="I26" i="7"/>
  <c r="J26" i="7"/>
  <c r="L26" i="7"/>
  <c r="M26" i="7"/>
  <c r="P26" i="7"/>
  <c r="R26" i="7"/>
  <c r="S26" i="7"/>
  <c r="U26" i="7"/>
  <c r="V26" i="7"/>
  <c r="X26" i="7"/>
  <c r="Y26" i="7"/>
  <c r="AA26" i="7"/>
  <c r="AB26" i="7"/>
  <c r="AD26" i="7"/>
  <c r="AE26" i="7"/>
  <c r="AG26" i="7"/>
  <c r="AH26" i="7"/>
  <c r="AJ26" i="7"/>
  <c r="AK26" i="7"/>
  <c r="AM26" i="7"/>
  <c r="AN26" i="7"/>
  <c r="AP26" i="7"/>
  <c r="AQ26" i="7"/>
  <c r="AO26" i="7" l="1"/>
  <c r="AL26" i="7"/>
  <c r="AC26" i="7"/>
  <c r="Q26" i="7"/>
  <c r="H26" i="7"/>
  <c r="Z26" i="7"/>
  <c r="T26" i="7"/>
  <c r="N26" i="7"/>
  <c r="AG52" i="7"/>
  <c r="W20" i="7"/>
  <c r="T39" i="7"/>
  <c r="N57" i="7"/>
  <c r="AK15" i="7" l="1"/>
  <c r="AJ15" i="7"/>
  <c r="C23" i="7"/>
  <c r="D59" i="7"/>
  <c r="C59" i="7"/>
  <c r="D58" i="7"/>
  <c r="C58" i="7"/>
  <c r="D57" i="7"/>
  <c r="C57" i="7"/>
  <c r="D56" i="7"/>
  <c r="C56" i="7"/>
  <c r="D55" i="7"/>
  <c r="C55" i="7"/>
  <c r="D54" i="7"/>
  <c r="C54" i="7"/>
  <c r="D53" i="7"/>
  <c r="C53" i="7"/>
  <c r="D51" i="7"/>
  <c r="C51" i="7"/>
  <c r="D49" i="7"/>
  <c r="C49" i="7"/>
  <c r="D48" i="7"/>
  <c r="C48" i="7"/>
  <c r="D47" i="7"/>
  <c r="C47" i="7"/>
  <c r="D46" i="7"/>
  <c r="C46" i="7"/>
  <c r="D43" i="7"/>
  <c r="C43" i="7"/>
  <c r="D39" i="7"/>
  <c r="C39" i="7"/>
  <c r="D38" i="7"/>
  <c r="C38" i="7"/>
  <c r="D37" i="7"/>
  <c r="C37" i="7"/>
  <c r="D36" i="7"/>
  <c r="C36" i="7"/>
  <c r="D35" i="7"/>
  <c r="C35" i="7"/>
  <c r="D33" i="7"/>
  <c r="C33" i="7"/>
  <c r="C30" i="7"/>
  <c r="D29" i="7"/>
  <c r="C29" i="7"/>
  <c r="D28" i="7"/>
  <c r="C28" i="7"/>
  <c r="D27" i="7"/>
  <c r="C27" i="7"/>
  <c r="D25" i="7"/>
  <c r="C25" i="7"/>
  <c r="D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1" i="7"/>
  <c r="D12" i="7"/>
  <c r="D13" i="7"/>
  <c r="D14" i="7"/>
  <c r="C12" i="7"/>
  <c r="C13" i="7"/>
  <c r="C14" i="7"/>
  <c r="C11" i="7"/>
  <c r="AL23" i="7"/>
  <c r="AL20" i="7"/>
  <c r="Z52" i="7"/>
  <c r="P15" i="7"/>
  <c r="O15" i="7"/>
  <c r="N52" i="7"/>
  <c r="Q20" i="7"/>
  <c r="T52" i="7" l="1"/>
  <c r="D26" i="7"/>
  <c r="C26" i="7"/>
  <c r="E36" i="7"/>
  <c r="Q30" i="7"/>
  <c r="H56" i="7"/>
  <c r="H52" i="7" l="1"/>
  <c r="AL39" i="7"/>
  <c r="AE52" i="7"/>
  <c r="AD52" i="7"/>
  <c r="J52" i="7"/>
  <c r="I52" i="7"/>
  <c r="D52" i="7" l="1"/>
  <c r="C52" i="7"/>
  <c r="E56" i="7"/>
  <c r="E48" i="7"/>
  <c r="AG34" i="7"/>
  <c r="AH34" i="7"/>
  <c r="AI36" i="7"/>
  <c r="AC39" i="7"/>
  <c r="Z30" i="7"/>
  <c r="Z39" i="7"/>
  <c r="W13" i="7"/>
  <c r="W11" i="7"/>
  <c r="R50" i="7"/>
  <c r="T20" i="7" l="1"/>
  <c r="T21" i="7"/>
  <c r="T23" i="7"/>
  <c r="Q59" i="7"/>
  <c r="Q47" i="7"/>
  <c r="Q48" i="7"/>
  <c r="Q51" i="7"/>
  <c r="Q39" i="7"/>
  <c r="N18" i="7"/>
  <c r="N20" i="7"/>
  <c r="N21" i="7"/>
  <c r="N22" i="7"/>
  <c r="K39" i="7"/>
  <c r="H59" i="7"/>
  <c r="H58" i="7"/>
  <c r="H57" i="7"/>
  <c r="H55" i="7"/>
  <c r="H51" i="7"/>
  <c r="H48" i="7"/>
  <c r="H47" i="7"/>
  <c r="H46" i="7"/>
  <c r="H43" i="7"/>
  <c r="H39" i="7"/>
  <c r="H30" i="7"/>
  <c r="H22" i="7"/>
  <c r="H21" i="7"/>
  <c r="H20" i="7"/>
  <c r="H18" i="7"/>
  <c r="H16" i="7"/>
  <c r="H12" i="7"/>
  <c r="H13" i="7"/>
  <c r="H14" i="7"/>
  <c r="Q52" i="7" l="1"/>
  <c r="AA50" i="7"/>
  <c r="AB50" i="7"/>
  <c r="AL14" i="7" l="1"/>
  <c r="AF13" i="7"/>
  <c r="AF11" i="7"/>
  <c r="AC58" i="7"/>
  <c r="AC14" i="7"/>
  <c r="Z14" i="7"/>
  <c r="W58" i="7"/>
  <c r="R40" i="7"/>
  <c r="S40" i="7"/>
  <c r="D40" i="7" s="1"/>
  <c r="D41" i="7"/>
  <c r="C41" i="7"/>
  <c r="T14" i="7"/>
  <c r="Q29" i="7"/>
  <c r="N14" i="7"/>
  <c r="G50" i="7"/>
  <c r="G15" i="7"/>
  <c r="AC52" i="7" l="1"/>
  <c r="AC51" i="7"/>
  <c r="H50" i="7"/>
  <c r="C40" i="7"/>
  <c r="H15" i="7"/>
  <c r="AQ50" i="7" l="1"/>
  <c r="AP50" i="7"/>
  <c r="AN50" i="7"/>
  <c r="AM50" i="7"/>
  <c r="AK50" i="7"/>
  <c r="AJ50" i="7"/>
  <c r="AH50" i="7"/>
  <c r="AE50" i="7"/>
  <c r="AD50" i="7"/>
  <c r="Y50" i="7"/>
  <c r="X50" i="7"/>
  <c r="V50" i="7"/>
  <c r="S50" i="7"/>
  <c r="J50" i="7"/>
  <c r="I50" i="7"/>
  <c r="Z50" i="7" l="1"/>
  <c r="AC50" i="7"/>
  <c r="E30" i="7"/>
  <c r="E29" i="7"/>
  <c r="E23" i="7"/>
  <c r="AL50" i="7"/>
  <c r="AK34" i="7"/>
  <c r="AJ34" i="7"/>
  <c r="AK10" i="7"/>
  <c r="AJ10" i="7"/>
  <c r="AH10" i="7"/>
  <c r="AG10" i="7"/>
  <c r="AH15" i="7"/>
  <c r="AG15" i="7"/>
  <c r="AG50" i="7"/>
  <c r="AI37" i="7"/>
  <c r="U50" i="7"/>
  <c r="W50" i="7" s="1"/>
  <c r="T50" i="7"/>
  <c r="T28" i="7"/>
  <c r="S15" i="7"/>
  <c r="R15" i="7"/>
  <c r="Q58" i="7"/>
  <c r="P42" i="7"/>
  <c r="O42" i="7"/>
  <c r="Q14" i="7"/>
  <c r="M15" i="7"/>
  <c r="L15" i="7"/>
  <c r="M10" i="7"/>
  <c r="L10" i="7"/>
  <c r="N58" i="7"/>
  <c r="P50" i="7"/>
  <c r="M50" i="7"/>
  <c r="L50" i="7"/>
  <c r="N39" i="7"/>
  <c r="N34" i="7" s="1"/>
  <c r="I10" i="7"/>
  <c r="Y10" i="7"/>
  <c r="X10" i="7"/>
  <c r="AB10" i="7"/>
  <c r="AA10" i="7"/>
  <c r="S10" i="7"/>
  <c r="R10" i="7"/>
  <c r="P10" i="7"/>
  <c r="O10" i="7"/>
  <c r="J10" i="7"/>
  <c r="G42" i="7"/>
  <c r="F42" i="7"/>
  <c r="G34" i="7"/>
  <c r="F34" i="7"/>
  <c r="G10" i="7"/>
  <c r="AE34" i="7"/>
  <c r="I34" i="7"/>
  <c r="J34" i="7"/>
  <c r="K34" i="7"/>
  <c r="L34" i="7"/>
  <c r="M34" i="7"/>
  <c r="O34" i="7"/>
  <c r="P34" i="7"/>
  <c r="S34" i="7"/>
  <c r="U34" i="7"/>
  <c r="V34" i="7"/>
  <c r="W34" i="7"/>
  <c r="X34" i="7"/>
  <c r="Y34" i="7"/>
  <c r="AA34" i="7"/>
  <c r="AB34" i="7"/>
  <c r="AD34" i="7"/>
  <c r="Q34" i="7" l="1"/>
  <c r="F9" i="7"/>
  <c r="F8" i="7" s="1"/>
  <c r="I9" i="7"/>
  <c r="AL34" i="7"/>
  <c r="AC34" i="7"/>
  <c r="Z34" i="7"/>
  <c r="T34" i="7"/>
  <c r="H42" i="7"/>
  <c r="O50" i="7"/>
  <c r="Q50" i="7" s="1"/>
  <c r="C50" i="7"/>
  <c r="N50" i="7"/>
  <c r="D50" i="7"/>
  <c r="E37" i="7"/>
  <c r="E39" i="7"/>
  <c r="E55" i="7"/>
  <c r="E46" i="7"/>
  <c r="E22" i="7"/>
  <c r="E14" i="7"/>
  <c r="E28" i="7"/>
  <c r="H34" i="7"/>
  <c r="E59" i="7"/>
  <c r="E58" i="7"/>
  <c r="E57" i="7"/>
  <c r="W52" i="7"/>
  <c r="T13" i="7"/>
  <c r="T11" i="7"/>
  <c r="AL51" i="7" l="1"/>
  <c r="AN42" i="7" l="1"/>
  <c r="AM42" i="7"/>
  <c r="AK42" i="7"/>
  <c r="AJ42" i="7"/>
  <c r="AH42" i="7"/>
  <c r="AG42" i="7"/>
  <c r="AE42" i="7"/>
  <c r="AD42" i="7"/>
  <c r="AB42" i="7"/>
  <c r="AA42" i="7"/>
  <c r="V42" i="7"/>
  <c r="U42" i="7"/>
  <c r="M42" i="7"/>
  <c r="M9" i="7" s="1"/>
  <c r="M8" i="7" s="1"/>
  <c r="L42" i="7"/>
  <c r="L9" i="7" s="1"/>
  <c r="L8" i="7" s="1"/>
  <c r="J42" i="7"/>
  <c r="I42" i="7"/>
  <c r="Q43" i="7" l="1"/>
  <c r="I24" i="7"/>
  <c r="J24" i="7"/>
  <c r="C42" i="7" l="1"/>
  <c r="D42" i="7"/>
  <c r="E47" i="7"/>
  <c r="E43" i="7"/>
  <c r="AR25" i="7"/>
  <c r="D34" i="7"/>
  <c r="U10" i="7"/>
  <c r="C10" i="7" s="1"/>
  <c r="V10" i="7"/>
  <c r="AD10" i="7"/>
  <c r="AE10" i="7"/>
  <c r="AM10" i="7"/>
  <c r="AN10" i="7"/>
  <c r="AP10" i="7"/>
  <c r="AQ10" i="7"/>
  <c r="H11" i="7"/>
  <c r="K11" i="7"/>
  <c r="N11" i="7"/>
  <c r="Q11" i="7"/>
  <c r="Z11" i="7"/>
  <c r="AC11" i="7"/>
  <c r="AL11" i="7"/>
  <c r="N12" i="7"/>
  <c r="Q12" i="7"/>
  <c r="Z12" i="7"/>
  <c r="K13" i="7"/>
  <c r="N13" i="7"/>
  <c r="Q13" i="7"/>
  <c r="Z13" i="7"/>
  <c r="AC13" i="7"/>
  <c r="AL13" i="7"/>
  <c r="I15" i="7"/>
  <c r="J15" i="7"/>
  <c r="U15" i="7"/>
  <c r="V15" i="7"/>
  <c r="X15" i="7"/>
  <c r="Y15" i="7"/>
  <c r="AA15" i="7"/>
  <c r="AB15" i="7"/>
  <c r="AD15" i="7"/>
  <c r="AE15" i="7"/>
  <c r="AM15" i="7"/>
  <c r="AN15" i="7"/>
  <c r="N16" i="7"/>
  <c r="Q16" i="7"/>
  <c r="Q18" i="7"/>
  <c r="Q21" i="7"/>
  <c r="W21" i="7"/>
  <c r="Z21" i="7"/>
  <c r="AF21" i="7"/>
  <c r="AL21" i="7"/>
  <c r="G24" i="7"/>
  <c r="O24" i="7"/>
  <c r="O9" i="7" s="1"/>
  <c r="P24" i="7"/>
  <c r="R9" i="7"/>
  <c r="R8" i="7" s="1"/>
  <c r="S24" i="7"/>
  <c r="S9" i="7" s="1"/>
  <c r="S8" i="7" s="1"/>
  <c r="U24" i="7"/>
  <c r="V24" i="7"/>
  <c r="X24" i="7"/>
  <c r="Y24" i="7"/>
  <c r="AA24" i="7"/>
  <c r="AB24" i="7"/>
  <c r="AG24" i="7"/>
  <c r="AG9" i="7" s="1"/>
  <c r="AH24" i="7"/>
  <c r="AM24" i="7"/>
  <c r="AN24" i="7"/>
  <c r="AP24" i="7"/>
  <c r="AQ24" i="7"/>
  <c r="Q27" i="7"/>
  <c r="T27" i="7"/>
  <c r="Z27" i="7"/>
  <c r="AC27" i="7"/>
  <c r="AL27" i="7"/>
  <c r="AO27" i="7"/>
  <c r="AM34" i="7"/>
  <c r="AN34" i="7"/>
  <c r="AP34" i="7"/>
  <c r="AQ34" i="7"/>
  <c r="AI35" i="7"/>
  <c r="Q42" i="7"/>
  <c r="N51" i="7"/>
  <c r="T51" i="7"/>
  <c r="AC15" i="7" l="1"/>
  <c r="W10" i="7"/>
  <c r="C15" i="7"/>
  <c r="D24" i="7"/>
  <c r="C34" i="7"/>
  <c r="C24" i="7"/>
  <c r="J9" i="7"/>
  <c r="J8" i="7" s="1"/>
  <c r="AA9" i="7"/>
  <c r="AA8" i="7" s="1"/>
  <c r="X9" i="7"/>
  <c r="P9" i="7"/>
  <c r="P8" i="7" s="1"/>
  <c r="AB9" i="7"/>
  <c r="AB8" i="7" s="1"/>
  <c r="Y9" i="7"/>
  <c r="I8" i="7"/>
  <c r="O8" i="7"/>
  <c r="AH9" i="7"/>
  <c r="AH8" i="7" s="1"/>
  <c r="T10" i="7"/>
  <c r="W15" i="7"/>
  <c r="E35" i="7"/>
  <c r="AL15" i="7"/>
  <c r="AE9" i="7"/>
  <c r="AE8" i="7" s="1"/>
  <c r="AQ9" i="7"/>
  <c r="AQ8" i="7" s="1"/>
  <c r="AC10" i="7"/>
  <c r="Z15" i="7"/>
  <c r="T15" i="7"/>
  <c r="N15" i="7"/>
  <c r="AI34" i="7"/>
  <c r="AK9" i="7"/>
  <c r="AK8" i="7" s="1"/>
  <c r="AF15" i="7"/>
  <c r="Q10" i="7"/>
  <c r="E42" i="7"/>
  <c r="AJ9" i="7"/>
  <c r="E16" i="7"/>
  <c r="AN9" i="7"/>
  <c r="V9" i="7"/>
  <c r="V8" i="7" s="1"/>
  <c r="AR24" i="7"/>
  <c r="AP9" i="7"/>
  <c r="Z10" i="7"/>
  <c r="AD9" i="7"/>
  <c r="AD8" i="7" s="1"/>
  <c r="E12" i="7"/>
  <c r="AL10" i="7"/>
  <c r="AM9" i="7"/>
  <c r="AM8" i="7" s="1"/>
  <c r="AG8" i="7"/>
  <c r="E51" i="7"/>
  <c r="U9" i="7"/>
  <c r="U8" i="7" s="1"/>
  <c r="E20" i="7"/>
  <c r="Q15" i="7"/>
  <c r="E27" i="7"/>
  <c r="D10" i="7"/>
  <c r="N10" i="7"/>
  <c r="E25" i="7"/>
  <c r="E17" i="7"/>
  <c r="D15" i="7"/>
  <c r="K10" i="7"/>
  <c r="E13" i="7"/>
  <c r="E52" i="7"/>
  <c r="E18" i="7"/>
  <c r="E21" i="7"/>
  <c r="G9" i="7"/>
  <c r="H10" i="7"/>
  <c r="E11" i="7"/>
  <c r="Y8" i="7" l="1"/>
  <c r="D9" i="7"/>
  <c r="X8" i="7"/>
  <c r="C9" i="7"/>
  <c r="AI8" i="7"/>
  <c r="E24" i="7"/>
  <c r="AR9" i="7"/>
  <c r="AR8" i="7" s="1"/>
  <c r="AF9" i="7"/>
  <c r="AL9" i="7"/>
  <c r="T8" i="7"/>
  <c r="Q9" i="7"/>
  <c r="N9" i="7"/>
  <c r="E34" i="7"/>
  <c r="AJ8" i="7"/>
  <c r="AL8" i="7" s="1"/>
  <c r="AF8" i="7"/>
  <c r="K9" i="7"/>
  <c r="K8" i="7"/>
  <c r="AO9" i="7"/>
  <c r="Q8" i="7"/>
  <c r="AN8" i="7"/>
  <c r="AO8" i="7" s="1"/>
  <c r="AC9" i="7"/>
  <c r="AP8" i="7"/>
  <c r="E10" i="7"/>
  <c r="E26" i="7"/>
  <c r="AI9" i="7"/>
  <c r="AC8" i="7"/>
  <c r="E50" i="7"/>
  <c r="W9" i="7"/>
  <c r="W8" i="7"/>
  <c r="T9" i="7"/>
  <c r="E15" i="7"/>
  <c r="N8" i="7"/>
  <c r="G8" i="7"/>
  <c r="H9" i="7"/>
  <c r="Z9" i="7"/>
  <c r="C8" i="7" l="1"/>
  <c r="Z8" i="7"/>
  <c r="D8" i="7"/>
  <c r="E9" i="7"/>
  <c r="H8" i="7"/>
  <c r="E8" i="7" l="1"/>
</calcChain>
</file>

<file path=xl/sharedStrings.xml><?xml version="1.0" encoding="utf-8"?>
<sst xmlns="http://schemas.openxmlformats.org/spreadsheetml/2006/main" count="118" uniqueCount="79">
  <si>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</si>
  <si>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</si>
  <si>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</si>
  <si>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</si>
  <si>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</si>
  <si>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</si>
  <si>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</si>
  <si>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</si>
  <si>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</si>
  <si>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</si>
  <si>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</si>
  <si>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</si>
  <si>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</si>
  <si>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</si>
  <si>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</si>
  <si>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</si>
  <si>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</si>
  <si>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</si>
  <si>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</si>
  <si>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</si>
  <si>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</si>
  <si>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</si>
  <si>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</si>
  <si>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</si>
  <si>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</si>
  <si>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</si>
  <si>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</si>
  <si>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</si>
  <si>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</si>
  <si>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</si>
  <si>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</si>
  <si>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</si>
  <si>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</si>
  <si>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</si>
  <si>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</si>
  <si>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</si>
  <si>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</si>
  <si>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</si>
  <si>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</si>
  <si>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</si>
  <si>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</si>
  <si>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</si>
  <si>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</si>
  <si>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</si>
  <si>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</si>
  <si>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</si>
  <si>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</si>
  <si>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</si>
  <si>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</si>
  <si>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</si>
  <si>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</si>
  <si>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</si>
  <si>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</si>
  <si>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</si>
  <si>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</si>
  <si>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</si>
  <si>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</si>
  <si>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</si>
  <si>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</si>
  <si>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</si>
  <si>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</si>
  <si>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</si>
  <si>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</si>
  <si>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</si>
  <si>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</si>
  <si>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</si>
  <si>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</si>
  <si>
    <t>Пособия по социальной помощи, выплачиваемые работодателями, нанимателями бывшим работникам в натуральной форме</t>
  </si>
  <si>
    <t>Пособия по социальной помощи населению в натуральной форме</t>
  </si>
  <si>
    <t>Увеличение стоимости лекарственных препаратов и материалов, применяемых в медицинских целях</t>
  </si>
  <si>
    <t>Безвозмездные перечисления нефинансовым организациям государственного сектора на продукцию</t>
  </si>
  <si>
    <t>в рублях</t>
  </si>
  <si>
    <t>Безвозмездные перечисления (передачи) текущего характера сектора государственного управления</t>
  </si>
  <si>
    <t>Штрафы за нарушение законодательства о закупках и нарушение условий контрактов (договоров)</t>
  </si>
  <si>
    <t>24В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</si>
  <si>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</si>
  <si>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24А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</si>
  <si>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</si>
  <si>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за 9 месяцев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</si>
</sst>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1" fillId="0" borderId="0"/>
  </cellStyleXfs>
  <cellXfs count="74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7" fillId="3" borderId="1" xfId="4" applyNumberFormat="1" applyFont="1" applyFill="1" applyBorder="1" applyAlignment="1" applyProtection="1">
      <protection hidden="1"/>
    </xf>
    <xf numFmtId="164" fontId="7" fillId="0" borderId="1" xfId="4" applyNumberFormat="1" applyFont="1" applyFill="1" applyBorder="1" applyAlignment="1" applyProtection="1">
      <protection hidden="1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/>
    <xf numFmtId="2" fontId="5" fillId="4" borderId="1" xfId="0" applyNumberFormat="1" applyFont="1" applyFill="1" applyBorder="1" applyAlignment="1"/>
    <xf numFmtId="0" fontId="4" fillId="4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horizontal="right" vertical="center"/>
    </xf>
    <xf numFmtId="164" fontId="7" fillId="3" borderId="1" xfId="5" applyNumberFormat="1" applyFont="1" applyFill="1" applyBorder="1" applyAlignment="1" applyProtection="1">
      <protection hidden="1"/>
    </xf>
    <xf numFmtId="164" fontId="7" fillId="0" borderId="1" xfId="5" applyNumberFormat="1" applyFont="1" applyFill="1" applyBorder="1" applyAlignment="1" applyProtection="1">
      <protection hidden="1"/>
    </xf>
    <xf numFmtId="0" fontId="5" fillId="4" borderId="0" xfId="0" applyFont="1" applyFill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9"/>
  <sheetViews>
    <sheetView tabSelected="1" view="pageBreakPreview" zoomScaleNormal="100" zoomScaleSheetLayoutView="100" workbookViewId="0">
      <pane xSplit="2" ySplit="7" topLeftCell="C23" activePane="bottomRight" state="frozen"/>
      <selection pane="topRight" activeCell="C1" sqref="C1"/>
      <selection pane="bottomLeft" activeCell="A8" sqref="A8"/>
      <selection pane="bottomRight" activeCell="E33" sqref="E33"/>
    </sheetView>
  </sheetViews>
  <sheetFormatPr defaultColWidth="9.140625" defaultRowHeight="15.75" x14ac:dyDescent="0.2"/>
  <cols>
    <col min="1" max="1" width="6" style="1" customWidth="1"/>
    <col min="2" max="2" width="62.7109375" style="1" customWidth="1"/>
    <col min="3" max="3" width="18.140625" style="1" customWidth="1"/>
    <col min="4" max="4" width="18.5703125" style="1" customWidth="1"/>
    <col min="5" max="5" width="12" style="8" bestFit="1" customWidth="1"/>
    <col min="6" max="6" width="17" style="51" customWidth="1"/>
    <col min="7" max="7" width="16.28515625" style="51" customWidth="1"/>
    <col min="8" max="8" width="11.28515625" style="52" customWidth="1"/>
    <col min="9" max="9" width="14.7109375" style="6" bestFit="1" customWidth="1"/>
    <col min="10" max="10" width="14.140625" style="6" customWidth="1"/>
    <col min="11" max="11" width="7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7.28515625" style="6" bestFit="1" customWidth="1"/>
    <col min="16" max="16" width="16.28515625" style="6" customWidth="1"/>
    <col min="17" max="17" width="9.42578125" style="8" customWidth="1"/>
    <col min="18" max="18" width="19.85546875" style="6" customWidth="1"/>
    <col min="19" max="19" width="15.85546875" style="6" customWidth="1"/>
    <col min="20" max="20" width="9.5703125" style="8" customWidth="1"/>
    <col min="21" max="21" width="14.28515625" style="6" customWidth="1"/>
    <col min="22" max="22" width="15.28515625" style="6" customWidth="1"/>
    <col min="23" max="23" width="9.5703125" style="31" customWidth="1"/>
    <col min="24" max="24" width="22.28515625" style="6" customWidth="1"/>
    <col min="25" max="25" width="20" style="6" customWidth="1"/>
    <col min="26" max="26" width="8.71093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7.28515625" style="8" customWidth="1"/>
    <col min="33" max="33" width="17.7109375" style="6" customWidth="1"/>
    <col min="34" max="34" width="17.42578125" style="6" customWidth="1"/>
    <col min="35" max="35" width="11.85546875" style="8" bestFit="1" customWidth="1"/>
    <col min="36" max="36" width="18.85546875" style="6" customWidth="1"/>
    <col min="37" max="37" width="16.140625" style="6" customWidth="1"/>
    <col min="38" max="38" width="7.7109375" style="8" customWidth="1"/>
    <col min="39" max="39" width="15.85546875" style="6" bestFit="1" customWidth="1"/>
    <col min="40" max="40" width="14.85546875" style="6" customWidth="1"/>
    <col min="41" max="41" width="7.85546875" style="8" customWidth="1"/>
    <col min="42" max="42" width="14.5703125" style="6" bestFit="1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U1" s="45" t="s">
        <v>32</v>
      </c>
      <c r="W1" s="33" t="s">
        <v>66</v>
      </c>
    </row>
    <row r="2" spans="1:44" x14ac:dyDescent="0.2">
      <c r="W2" s="33" t="s">
        <v>34</v>
      </c>
    </row>
    <row r="3" spans="1:44" x14ac:dyDescent="0.2">
      <c r="A3" s="32"/>
      <c r="B3" s="32"/>
      <c r="C3" s="70" t="s">
        <v>27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8.75" x14ac:dyDescent="0.2">
      <c r="B4" s="44"/>
      <c r="C4" s="72" t="s">
        <v>78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">
      <c r="A5" s="2"/>
      <c r="B5" s="2"/>
      <c r="C5" s="3"/>
      <c r="D5" s="4"/>
      <c r="E5" s="7"/>
      <c r="F5" s="53"/>
      <c r="G5" s="54"/>
      <c r="H5" s="55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73" t="s">
        <v>16</v>
      </c>
      <c r="W5" s="73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65" t="s">
        <v>71</v>
      </c>
      <c r="AR5" s="7"/>
    </row>
    <row r="6" spans="1:44" s="68" customFormat="1" x14ac:dyDescent="0.2">
      <c r="A6" s="71" t="s">
        <v>28</v>
      </c>
      <c r="B6" s="71" t="s">
        <v>17</v>
      </c>
      <c r="C6" s="69" t="s">
        <v>0</v>
      </c>
      <c r="D6" s="69"/>
      <c r="E6" s="69"/>
      <c r="F6" s="69" t="s">
        <v>9</v>
      </c>
      <c r="G6" s="69"/>
      <c r="H6" s="69"/>
      <c r="I6" s="69" t="s">
        <v>14</v>
      </c>
      <c r="J6" s="69"/>
      <c r="K6" s="69"/>
      <c r="L6" s="69" t="s">
        <v>10</v>
      </c>
      <c r="M6" s="69"/>
      <c r="N6" s="69"/>
      <c r="O6" s="69" t="s">
        <v>11</v>
      </c>
      <c r="P6" s="69"/>
      <c r="Q6" s="69"/>
      <c r="R6" s="69" t="s">
        <v>15</v>
      </c>
      <c r="S6" s="69"/>
      <c r="T6" s="69"/>
      <c r="U6" s="69" t="s">
        <v>18</v>
      </c>
      <c r="V6" s="69"/>
      <c r="W6" s="69"/>
      <c r="X6" s="69" t="s">
        <v>12</v>
      </c>
      <c r="Y6" s="69"/>
      <c r="Z6" s="69"/>
      <c r="AA6" s="69" t="s">
        <v>24</v>
      </c>
      <c r="AB6" s="69"/>
      <c r="AC6" s="69"/>
      <c r="AD6" s="69" t="s">
        <v>35</v>
      </c>
      <c r="AE6" s="69"/>
      <c r="AF6" s="69"/>
      <c r="AG6" s="69" t="s">
        <v>13</v>
      </c>
      <c r="AH6" s="69"/>
      <c r="AI6" s="69"/>
      <c r="AJ6" s="69" t="s">
        <v>29</v>
      </c>
      <c r="AK6" s="69"/>
      <c r="AL6" s="69"/>
      <c r="AM6" s="69" t="s">
        <v>33</v>
      </c>
      <c r="AN6" s="69"/>
      <c r="AO6" s="69"/>
      <c r="AP6" s="69" t="s">
        <v>30</v>
      </c>
      <c r="AQ6" s="69"/>
      <c r="AR6" s="69"/>
    </row>
    <row r="7" spans="1:44" s="5" customFormat="1" ht="47.25" x14ac:dyDescent="0.2">
      <c r="A7" s="71"/>
      <c r="B7" s="71"/>
      <c r="C7" s="45" t="s">
        <v>32</v>
      </c>
      <c r="D7" s="46" t="s">
        <v>19</v>
      </c>
      <c r="E7" s="47" t="s">
        <v>25</v>
      </c>
      <c r="F7" s="56" t="s">
        <v>32</v>
      </c>
      <c r="G7" s="50" t="s">
        <v>19</v>
      </c>
      <c r="H7" s="57" t="s">
        <v>25</v>
      </c>
      <c r="I7" s="45" t="s">
        <v>32</v>
      </c>
      <c r="J7" s="46" t="s">
        <v>19</v>
      </c>
      <c r="K7" s="47" t="s">
        <v>25</v>
      </c>
      <c r="L7" s="45" t="s">
        <v>32</v>
      </c>
      <c r="M7" s="46" t="s">
        <v>19</v>
      </c>
      <c r="N7" s="47" t="s">
        <v>25</v>
      </c>
      <c r="O7" s="45" t="s">
        <v>32</v>
      </c>
      <c r="P7" s="46" t="s">
        <v>19</v>
      </c>
      <c r="Q7" s="47" t="s">
        <v>25</v>
      </c>
      <c r="S7" s="46" t="s">
        <v>19</v>
      </c>
      <c r="T7" s="47" t="s">
        <v>25</v>
      </c>
      <c r="U7" s="45" t="s">
        <v>32</v>
      </c>
      <c r="V7" s="48" t="s">
        <v>19</v>
      </c>
      <c r="W7" s="49" t="s">
        <v>25</v>
      </c>
      <c r="X7" s="45" t="s">
        <v>32</v>
      </c>
      <c r="Y7" s="48" t="s">
        <v>19</v>
      </c>
      <c r="Z7" s="47" t="s">
        <v>25</v>
      </c>
      <c r="AA7" s="45" t="s">
        <v>32</v>
      </c>
      <c r="AB7" s="46" t="s">
        <v>19</v>
      </c>
      <c r="AC7" s="47" t="s">
        <v>25</v>
      </c>
      <c r="AD7" s="45" t="s">
        <v>32</v>
      </c>
      <c r="AE7" s="46" t="s">
        <v>19</v>
      </c>
      <c r="AF7" s="47" t="s">
        <v>25</v>
      </c>
      <c r="AG7" s="45" t="s">
        <v>32</v>
      </c>
      <c r="AH7" s="46" t="s">
        <v>19</v>
      </c>
      <c r="AI7" s="47" t="s">
        <v>25</v>
      </c>
      <c r="AJ7" s="45" t="s">
        <v>32</v>
      </c>
      <c r="AK7" s="46" t="s">
        <v>19</v>
      </c>
      <c r="AL7" s="47" t="s">
        <v>25</v>
      </c>
      <c r="AM7" s="45" t="s">
        <v>32</v>
      </c>
      <c r="AN7" s="46" t="s">
        <v>19</v>
      </c>
      <c r="AO7" s="47" t="s">
        <v>25</v>
      </c>
      <c r="AP7" s="45" t="s">
        <v>32</v>
      </c>
      <c r="AQ7" s="46" t="s">
        <v>19</v>
      </c>
      <c r="AR7" s="47" t="s">
        <v>25</v>
      </c>
    </row>
    <row r="8" spans="1:44" s="64" customFormat="1" x14ac:dyDescent="0.25">
      <c r="A8" s="61"/>
      <c r="B8" s="61" t="s">
        <v>51</v>
      </c>
      <c r="C8" s="62">
        <f>F8+I8+L8+O8+R8+U8+X8+AA8+AG8+AJ8+AM8+AP8+AD8</f>
        <v>5383237208.79</v>
      </c>
      <c r="D8" s="62">
        <f t="shared" ref="D8:D10" si="0">G8+J8+M8+P8+S8+V8+Y8+AB8+AH8+AK8+AN8+AQ8+AE8</f>
        <v>3071088349.9499998</v>
      </c>
      <c r="E8" s="63">
        <f>D8/C8*100</f>
        <v>57.05</v>
      </c>
      <c r="F8" s="62">
        <f>F9+F50</f>
        <v>570083843.45000005</v>
      </c>
      <c r="G8" s="62">
        <f>G9+G50</f>
        <v>420213189.41000003</v>
      </c>
      <c r="H8" s="63">
        <f>G8/F8*100</f>
        <v>73.709999999999994</v>
      </c>
      <c r="I8" s="62">
        <f>I9+I50</f>
        <v>9629739.7699999996</v>
      </c>
      <c r="J8" s="62">
        <f>J9+J50</f>
        <v>7371603.2400000002</v>
      </c>
      <c r="K8" s="63">
        <f>J8/I8*100</f>
        <v>76.55</v>
      </c>
      <c r="L8" s="62">
        <f>L9+L50</f>
        <v>41261986.869999997</v>
      </c>
      <c r="M8" s="62">
        <f>M9+M50</f>
        <v>30507648.890000001</v>
      </c>
      <c r="N8" s="63">
        <f>M8/L8*100</f>
        <v>73.94</v>
      </c>
      <c r="O8" s="62">
        <f>O9+O50</f>
        <v>626846313.09000003</v>
      </c>
      <c r="P8" s="62">
        <f>P9+P50</f>
        <v>250016111.56999999</v>
      </c>
      <c r="Q8" s="63">
        <f>P8/O8*100</f>
        <v>39.880000000000003</v>
      </c>
      <c r="R8" s="62">
        <f>R9+R50</f>
        <v>614260834.54999995</v>
      </c>
      <c r="S8" s="62">
        <f>S9+S50</f>
        <v>241203296.69</v>
      </c>
      <c r="T8" s="63">
        <f>S8/R8*100</f>
        <v>39.270000000000003</v>
      </c>
      <c r="U8" s="62">
        <f>U9+U50</f>
        <v>11493292</v>
      </c>
      <c r="V8" s="62">
        <f>V9+V50</f>
        <v>3720001.36</v>
      </c>
      <c r="W8" s="63">
        <f>V8/U8*100</f>
        <v>32.369999999999997</v>
      </c>
      <c r="X8" s="62">
        <f>X9+X50</f>
        <v>2433629404.1900001</v>
      </c>
      <c r="Y8" s="62">
        <f>Y9+Y50</f>
        <v>1510002613.0699999</v>
      </c>
      <c r="Z8" s="63">
        <f>Y8/X8*100</f>
        <v>62.05</v>
      </c>
      <c r="AA8" s="62">
        <f>AA9+AA50</f>
        <v>319759168.17000002</v>
      </c>
      <c r="AB8" s="62">
        <f>AB9+AB50</f>
        <v>204711637.80000001</v>
      </c>
      <c r="AC8" s="63">
        <f>AB8/AA8*100</f>
        <v>64.02</v>
      </c>
      <c r="AD8" s="62">
        <f>AD9+AD50</f>
        <v>3223100</v>
      </c>
      <c r="AE8" s="62">
        <f>AE9+AE50</f>
        <v>1030282.89</v>
      </c>
      <c r="AF8" s="63">
        <f>AE8/AD8*100</f>
        <v>31.97</v>
      </c>
      <c r="AG8" s="62">
        <f>AG9+AG50</f>
        <v>224135344.22</v>
      </c>
      <c r="AH8" s="62">
        <f>AH9+AH50</f>
        <v>171699328.46000001</v>
      </c>
      <c r="AI8" s="63">
        <f>AH8/AG8*100</f>
        <v>76.61</v>
      </c>
      <c r="AJ8" s="62">
        <f>AJ9+AJ50</f>
        <v>473096945.48000002</v>
      </c>
      <c r="AK8" s="62">
        <f>AK9+AK50</f>
        <v>202517542.16999999</v>
      </c>
      <c r="AL8" s="63">
        <f t="shared" ref="AL8:AL15" si="1">AK8/AJ8*100</f>
        <v>42.81</v>
      </c>
      <c r="AM8" s="62">
        <f>AM9+AM50</f>
        <v>39723537</v>
      </c>
      <c r="AN8" s="62">
        <f>AN9+AN50</f>
        <v>27822284.030000001</v>
      </c>
      <c r="AO8" s="63">
        <f>AN8/AM8*100</f>
        <v>70.040000000000006</v>
      </c>
      <c r="AP8" s="62">
        <f>AP9</f>
        <v>16093700</v>
      </c>
      <c r="AQ8" s="62">
        <f>AQ9</f>
        <v>272810.37</v>
      </c>
      <c r="AR8" s="63">
        <f>AR9</f>
        <v>1.7</v>
      </c>
    </row>
    <row r="9" spans="1:44" s="6" customFormat="1" x14ac:dyDescent="0.25">
      <c r="A9" s="9">
        <v>200</v>
      </c>
      <c r="B9" s="9" t="s">
        <v>31</v>
      </c>
      <c r="C9" s="10">
        <f t="shared" ref="C9" si="2">F9+I9+L9+O9+R9+U9+X9+AA9+AG9+AJ9+AM9+AP9+AD9</f>
        <v>5014360377.1700001</v>
      </c>
      <c r="D9" s="10">
        <f t="shared" ref="D9" si="3">G9+J9+M9+P9+S9+V9+Y9+AB9+AH9+AK9+AN9+AQ9+AE9</f>
        <v>3018835422.9200001</v>
      </c>
      <c r="E9" s="11">
        <f>D9/C9*100</f>
        <v>60.2</v>
      </c>
      <c r="F9" s="10">
        <f>F10+F15+F24+F26+F34+F42+18142528.13</f>
        <v>557556668.16999996</v>
      </c>
      <c r="G9" s="10">
        <f>G10+G15+G24+G26+G34+G42</f>
        <v>411691446</v>
      </c>
      <c r="H9" s="11">
        <f>G9/F9*100</f>
        <v>73.84</v>
      </c>
      <c r="I9" s="10">
        <f>I10+I15+I24+I26+I34+I42</f>
        <v>9629739.7699999996</v>
      </c>
      <c r="J9" s="10">
        <f>J10+J15+J24+J26+J34+J42</f>
        <v>7371603.2400000002</v>
      </c>
      <c r="K9" s="11">
        <f>J9/I9*100</f>
        <v>76.55</v>
      </c>
      <c r="L9" s="10">
        <f>L10+L15+L24+L26+L34+L42</f>
        <v>39671686.869999997</v>
      </c>
      <c r="M9" s="10">
        <f>M10+M15+M24+M26+M34+M42</f>
        <v>29904430.890000001</v>
      </c>
      <c r="N9" s="11">
        <f>M9/L9*100</f>
        <v>75.38</v>
      </c>
      <c r="O9" s="10">
        <f>O10+O15+O24+O26+O34+O42</f>
        <v>585893985.89999998</v>
      </c>
      <c r="P9" s="10">
        <f>P10+P15+P24+P26+P34+P42</f>
        <v>247926006.77000001</v>
      </c>
      <c r="Q9" s="11">
        <f>P9/O9*100</f>
        <v>42.32</v>
      </c>
      <c r="R9" s="10">
        <f>R10+R15+R24+R26+R34+R42+R40</f>
        <v>499896631.27999997</v>
      </c>
      <c r="S9" s="10">
        <f>S10+S15+S24+S26+S34+S42+S40</f>
        <v>203292512.44</v>
      </c>
      <c r="T9" s="11">
        <f>S9/R9*100</f>
        <v>40.67</v>
      </c>
      <c r="U9" s="10">
        <f>U10+U15+U24+U26+U34+U42</f>
        <v>11365692</v>
      </c>
      <c r="V9" s="10">
        <f>V10+V15+V24+V26+V34+V42</f>
        <v>3675241.36</v>
      </c>
      <c r="W9" s="11">
        <f>V9/U9*100</f>
        <v>32.340000000000003</v>
      </c>
      <c r="X9" s="10">
        <f>X10+X15+X24+X26+X34+X42</f>
        <v>2423190587.6199999</v>
      </c>
      <c r="Y9" s="10">
        <f>Y10+Y15+Y24+Y26+Y34+Y42</f>
        <v>1507303796.5</v>
      </c>
      <c r="Z9" s="11">
        <f>Y9/X9*100</f>
        <v>62.2</v>
      </c>
      <c r="AA9" s="10">
        <f>AA10+AA15+AA24+AA26+AA34+AA42</f>
        <v>311225668.17000002</v>
      </c>
      <c r="AB9" s="10">
        <f>AB10+AB15+AB24+AB26+AB34+AB42</f>
        <v>204328137.80000001</v>
      </c>
      <c r="AC9" s="11">
        <f>AB9/AA9*100</f>
        <v>65.650000000000006</v>
      </c>
      <c r="AD9" s="10">
        <f>AD10+AD15+AD24+AD26+AD34+AD42</f>
        <v>3223100</v>
      </c>
      <c r="AE9" s="10">
        <f>AE10+AE15+AE24+AE26+AE34+AE42</f>
        <v>1030282.89</v>
      </c>
      <c r="AF9" s="11">
        <f>AE9/AD9*100</f>
        <v>31.97</v>
      </c>
      <c r="AG9" s="10">
        <f>AG10+AG15+AG24+AG26+AG34+AG42</f>
        <v>224135344.22</v>
      </c>
      <c r="AH9" s="10">
        <f>AH10+AH15+AH24+AH26+AH34+AH42</f>
        <v>171699328.46000001</v>
      </c>
      <c r="AI9" s="11">
        <f>AH9/AG9*100</f>
        <v>76.61</v>
      </c>
      <c r="AJ9" s="10">
        <f>AJ10+AJ15+AJ24+AJ26+AJ34+AJ42</f>
        <v>292754036.17000002</v>
      </c>
      <c r="AK9" s="10">
        <f>AK10+AK15+AK24+AK26+AK34+AK42</f>
        <v>202517542.16999999</v>
      </c>
      <c r="AL9" s="11">
        <f t="shared" si="1"/>
        <v>69.180000000000007</v>
      </c>
      <c r="AM9" s="10">
        <f>AM10+AM15+AM24+AM26+AM34+AM42</f>
        <v>39723537</v>
      </c>
      <c r="AN9" s="10">
        <f>AN10+AN15+AN24+AN26+AN34+AN42</f>
        <v>27822284.030000001</v>
      </c>
      <c r="AO9" s="11">
        <f>AN9/AM9*100</f>
        <v>70.040000000000006</v>
      </c>
      <c r="AP9" s="10">
        <f>AP10+AP15+AP24+AP26+AP34+AP42</f>
        <v>16093700</v>
      </c>
      <c r="AQ9" s="10">
        <f>AQ10+AQ15+AQ24+AQ26+AQ34+AQ42</f>
        <v>272810.37</v>
      </c>
      <c r="AR9" s="11">
        <f>AQ9/AP9*100</f>
        <v>1.7</v>
      </c>
    </row>
    <row r="10" spans="1:44" x14ac:dyDescent="0.25">
      <c r="A10" s="9">
        <v>210</v>
      </c>
      <c r="B10" s="23" t="s">
        <v>52</v>
      </c>
      <c r="C10" s="10">
        <f>F10+I10+L10+O10+R10+U10+X10+AA10+AG10+AJ10+AM10+AP10+AD10</f>
        <v>698878336.70000005</v>
      </c>
      <c r="D10" s="10">
        <f t="shared" si="0"/>
        <v>530980983.43000001</v>
      </c>
      <c r="E10" s="11">
        <f>D10/C10*100</f>
        <v>75.98</v>
      </c>
      <c r="F10" s="10">
        <f>SUM(F11:F14)</f>
        <v>479555070.57999998</v>
      </c>
      <c r="G10" s="10">
        <f>SUM(G11:G14)</f>
        <v>372027041.05000001</v>
      </c>
      <c r="H10" s="11">
        <f>G10/F10*100</f>
        <v>77.58</v>
      </c>
      <c r="I10" s="10">
        <f>SUM(I11:I14)</f>
        <v>9590547.2200000007</v>
      </c>
      <c r="J10" s="10">
        <f>SUM(J11:J14)</f>
        <v>7348803.5700000003</v>
      </c>
      <c r="K10" s="11">
        <f>J10/I10*100</f>
        <v>76.63</v>
      </c>
      <c r="L10" s="10">
        <f>SUM(L11:L14)</f>
        <v>31426198</v>
      </c>
      <c r="M10" s="10">
        <f>SUM(M11:M14)</f>
        <v>24634677.27</v>
      </c>
      <c r="N10" s="11">
        <f>M10/L10*100</f>
        <v>78.39</v>
      </c>
      <c r="O10" s="10">
        <f>SUM(O11:O14)</f>
        <v>90203371</v>
      </c>
      <c r="P10" s="10">
        <f>SUM(P11:P14)</f>
        <v>67514510.900000006</v>
      </c>
      <c r="Q10" s="11">
        <f>P10/O10*100</f>
        <v>74.849999999999994</v>
      </c>
      <c r="R10" s="10">
        <f>SUM(R11:R14)</f>
        <v>44460474</v>
      </c>
      <c r="S10" s="10">
        <f>SUM(S11:S14)</f>
        <v>28354280.559999999</v>
      </c>
      <c r="T10" s="21">
        <f t="shared" ref="T10:T12" si="4">S10/R10*100</f>
        <v>63.77</v>
      </c>
      <c r="U10" s="10">
        <f>SUM(U11:U13)</f>
        <v>113600</v>
      </c>
      <c r="V10" s="10">
        <f>SUM(V11:V13)</f>
        <v>113600</v>
      </c>
      <c r="W10" s="11">
        <f t="shared" ref="W10:W13" si="5">V10/U10*100</f>
        <v>100</v>
      </c>
      <c r="X10" s="10">
        <f>SUM(X11:X14)</f>
        <v>28405944.899999999</v>
      </c>
      <c r="Y10" s="10">
        <f>SUM(Y11:Y14)</f>
        <v>20990643.809999999</v>
      </c>
      <c r="Z10" s="11">
        <f>Y10/X10*100</f>
        <v>73.900000000000006</v>
      </c>
      <c r="AA10" s="10">
        <f>SUM(AA11:AA14)</f>
        <v>8721432</v>
      </c>
      <c r="AB10" s="10">
        <f>SUM(AB11:AB14)</f>
        <v>7451427.1900000004</v>
      </c>
      <c r="AC10" s="11">
        <f>AB10/AA10*100</f>
        <v>85.44</v>
      </c>
      <c r="AD10" s="10">
        <f>SUM(AD11:AD13)</f>
        <v>34000</v>
      </c>
      <c r="AE10" s="10">
        <f>SUM(AE11:AE13)</f>
        <v>0</v>
      </c>
      <c r="AF10" s="11">
        <v>0</v>
      </c>
      <c r="AG10" s="10">
        <f>SUM(AG11:AG14)</f>
        <v>0</v>
      </c>
      <c r="AH10" s="10">
        <f>SUM(AH11:AH14)</f>
        <v>0</v>
      </c>
      <c r="AI10" s="11"/>
      <c r="AJ10" s="10">
        <f>SUM(AJ11:AJ14)</f>
        <v>6367699</v>
      </c>
      <c r="AK10" s="10">
        <f>SUM(AK11:AK14)</f>
        <v>2545999.08</v>
      </c>
      <c r="AL10" s="11">
        <f t="shared" si="1"/>
        <v>39.979999999999997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x14ac:dyDescent="0.25">
      <c r="A11" s="12">
        <v>211</v>
      </c>
      <c r="B11" s="19" t="s">
        <v>1</v>
      </c>
      <c r="C11" s="14">
        <f>F11+L11+O11+R11+X11+AA11+AD11+AP11+I11+U11+AG11+AJ11+AM11</f>
        <v>534136749.75</v>
      </c>
      <c r="D11" s="14">
        <f>G11+M11+P11+S11+Y11+AB11+AE11+AQ11+J11+V11+AH11+AK11+AN11</f>
        <v>395382390.25</v>
      </c>
      <c r="E11" s="21">
        <f t="shared" ref="E11:E27" si="6">D11/C11*100</f>
        <v>74.02</v>
      </c>
      <c r="F11" s="66">
        <v>366701883.88999999</v>
      </c>
      <c r="G11" s="67">
        <v>277999890.68000001</v>
      </c>
      <c r="H11" s="21">
        <f t="shared" ref="H11:H22" si="7">G11/F11*100</f>
        <v>75.81</v>
      </c>
      <c r="I11" s="66">
        <v>7108238.9699999997</v>
      </c>
      <c r="J11" s="67">
        <v>5359819.0599999996</v>
      </c>
      <c r="K11" s="21">
        <f>J11/I11*100</f>
        <v>75.400000000000006</v>
      </c>
      <c r="L11" s="66">
        <v>23788398</v>
      </c>
      <c r="M11" s="67">
        <v>18376043.710000001</v>
      </c>
      <c r="N11" s="21">
        <f t="shared" ref="N11:N22" si="8">M11/L11*100</f>
        <v>77.25</v>
      </c>
      <c r="O11" s="66">
        <v>69018944.890000001</v>
      </c>
      <c r="P11" s="67">
        <v>50091584.200000003</v>
      </c>
      <c r="Q11" s="21">
        <f t="shared" ref="Q11:Q23" si="9">P11/O11*100</f>
        <v>72.58</v>
      </c>
      <c r="R11" s="66">
        <v>34016624</v>
      </c>
      <c r="S11" s="67">
        <v>20740954.239999998</v>
      </c>
      <c r="T11" s="21">
        <f t="shared" si="4"/>
        <v>60.97</v>
      </c>
      <c r="U11" s="15">
        <v>87400</v>
      </c>
      <c r="V11" s="15">
        <v>87400</v>
      </c>
      <c r="W11" s="21">
        <f t="shared" si="5"/>
        <v>100</v>
      </c>
      <c r="X11" s="66">
        <v>21792029</v>
      </c>
      <c r="Y11" s="67">
        <v>15561392.48</v>
      </c>
      <c r="Z11" s="21">
        <f t="shared" ref="Z11:Z39" si="10">Y11/X11*100</f>
        <v>71.41</v>
      </c>
      <c r="AA11" s="66">
        <v>6682932</v>
      </c>
      <c r="AB11" s="67">
        <v>5440431.04</v>
      </c>
      <c r="AC11" s="21">
        <f t="shared" ref="AC11:AC15" si="11">AB11/AA11*100</f>
        <v>81.41</v>
      </c>
      <c r="AD11" s="22">
        <v>26200</v>
      </c>
      <c r="AE11" s="22"/>
      <c r="AF11" s="21">
        <f>AE11/AD11*100</f>
        <v>0</v>
      </c>
      <c r="AG11" s="66"/>
      <c r="AH11" s="67"/>
      <c r="AI11" s="21"/>
      <c r="AJ11" s="66">
        <v>4914099</v>
      </c>
      <c r="AK11" s="67">
        <v>1724874.84</v>
      </c>
      <c r="AL11" s="21">
        <f t="shared" si="1"/>
        <v>35.1</v>
      </c>
      <c r="AM11" s="15"/>
      <c r="AN11" s="15"/>
      <c r="AO11" s="21">
        <v>0</v>
      </c>
      <c r="AP11" s="15"/>
      <c r="AQ11" s="15"/>
      <c r="AR11" s="21">
        <v>0</v>
      </c>
    </row>
    <row r="12" spans="1:44" ht="31.5" x14ac:dyDescent="0.25">
      <c r="A12" s="12">
        <v>212</v>
      </c>
      <c r="B12" s="19" t="s">
        <v>53</v>
      </c>
      <c r="C12" s="14">
        <f t="shared" ref="C12:D14" si="12">F12+L12+O12+R12+X12+AA12+AD12+AP12+I12+U12+AG12+AJ12+AM12</f>
        <v>283500</v>
      </c>
      <c r="D12" s="14">
        <f t="shared" si="12"/>
        <v>161800</v>
      </c>
      <c r="E12" s="21">
        <f t="shared" si="6"/>
        <v>57.07</v>
      </c>
      <c r="F12" s="66">
        <v>196600</v>
      </c>
      <c r="G12" s="67">
        <v>114500</v>
      </c>
      <c r="H12" s="21">
        <f t="shared" si="7"/>
        <v>58.24</v>
      </c>
      <c r="I12" s="66"/>
      <c r="J12" s="67"/>
      <c r="K12" s="21"/>
      <c r="L12" s="66">
        <v>6700</v>
      </c>
      <c r="M12" s="67">
        <v>4000</v>
      </c>
      <c r="N12" s="21">
        <f t="shared" si="8"/>
        <v>59.7</v>
      </c>
      <c r="O12" s="66">
        <v>27200</v>
      </c>
      <c r="P12" s="67">
        <v>22300</v>
      </c>
      <c r="Q12" s="21">
        <f t="shared" si="9"/>
        <v>81.99</v>
      </c>
      <c r="R12" s="66">
        <v>12000</v>
      </c>
      <c r="S12" s="67">
        <v>4500</v>
      </c>
      <c r="T12" s="21">
        <f t="shared" si="4"/>
        <v>37.5</v>
      </c>
      <c r="U12" s="15"/>
      <c r="V12" s="15"/>
      <c r="W12" s="21"/>
      <c r="X12" s="66">
        <v>15000</v>
      </c>
      <c r="Y12" s="67">
        <v>8000</v>
      </c>
      <c r="Z12" s="21">
        <f t="shared" si="10"/>
        <v>53.33</v>
      </c>
      <c r="AA12" s="66">
        <v>19000</v>
      </c>
      <c r="AB12" s="67">
        <v>8500</v>
      </c>
      <c r="AC12" s="21">
        <f t="shared" si="11"/>
        <v>44.74</v>
      </c>
      <c r="AD12" s="22"/>
      <c r="AE12" s="22"/>
      <c r="AF12" s="21"/>
      <c r="AG12" s="66"/>
      <c r="AH12" s="67"/>
      <c r="AI12" s="21"/>
      <c r="AJ12" s="66">
        <v>7000</v>
      </c>
      <c r="AK12" s="67"/>
      <c r="AL12" s="21"/>
      <c r="AM12" s="15"/>
      <c r="AN12" s="15"/>
      <c r="AO12" s="21">
        <v>0</v>
      </c>
      <c r="AP12" s="15"/>
      <c r="AQ12" s="15"/>
      <c r="AR12" s="21">
        <v>0</v>
      </c>
    </row>
    <row r="13" spans="1:44" x14ac:dyDescent="0.25">
      <c r="A13" s="12">
        <v>213</v>
      </c>
      <c r="B13" s="19" t="s">
        <v>20</v>
      </c>
      <c r="C13" s="14">
        <f t="shared" si="12"/>
        <v>155492262.49000001</v>
      </c>
      <c r="D13" s="14">
        <f t="shared" si="12"/>
        <v>129265586.04000001</v>
      </c>
      <c r="E13" s="21">
        <f t="shared" si="6"/>
        <v>83.13</v>
      </c>
      <c r="F13" s="66">
        <v>106682018.59</v>
      </c>
      <c r="G13" s="67">
        <v>90050020.849999994</v>
      </c>
      <c r="H13" s="21">
        <f t="shared" si="7"/>
        <v>84.41</v>
      </c>
      <c r="I13" s="66">
        <v>2388951.89</v>
      </c>
      <c r="J13" s="67">
        <v>1895687.12</v>
      </c>
      <c r="K13" s="21">
        <f>J13/I13*100</f>
        <v>79.349999999999994</v>
      </c>
      <c r="L13" s="66">
        <v>7062500</v>
      </c>
      <c r="M13" s="67">
        <v>5841394.3200000003</v>
      </c>
      <c r="N13" s="21">
        <f t="shared" si="8"/>
        <v>82.71</v>
      </c>
      <c r="O13" s="66">
        <v>19994426.109999999</v>
      </c>
      <c r="P13" s="67">
        <v>16550391.24</v>
      </c>
      <c r="Q13" s="21">
        <f t="shared" si="9"/>
        <v>82.78</v>
      </c>
      <c r="R13" s="66">
        <v>9888950</v>
      </c>
      <c r="S13" s="67">
        <v>7121347.1100000003</v>
      </c>
      <c r="T13" s="21">
        <f>S13/R13*100</f>
        <v>72.010000000000005</v>
      </c>
      <c r="U13" s="15">
        <v>26200</v>
      </c>
      <c r="V13" s="15">
        <v>26200</v>
      </c>
      <c r="W13" s="21">
        <f t="shared" si="5"/>
        <v>100</v>
      </c>
      <c r="X13" s="66">
        <v>6329315.9000000004</v>
      </c>
      <c r="Y13" s="67">
        <v>5220704.91</v>
      </c>
      <c r="Z13" s="21">
        <f t="shared" si="10"/>
        <v>82.48</v>
      </c>
      <c r="AA13" s="66">
        <v>1742500</v>
      </c>
      <c r="AB13" s="67">
        <v>1738716.25</v>
      </c>
      <c r="AC13" s="21">
        <f t="shared" si="11"/>
        <v>99.78</v>
      </c>
      <c r="AD13" s="22">
        <v>7800</v>
      </c>
      <c r="AE13" s="22"/>
      <c r="AF13" s="21">
        <f>AE13/AD13*100</f>
        <v>0</v>
      </c>
      <c r="AG13" s="66"/>
      <c r="AH13" s="67"/>
      <c r="AI13" s="21"/>
      <c r="AJ13" s="66">
        <v>1369600</v>
      </c>
      <c r="AK13" s="67">
        <v>821124.24</v>
      </c>
      <c r="AL13" s="21">
        <f t="shared" si="1"/>
        <v>59.95</v>
      </c>
      <c r="AM13" s="15"/>
      <c r="AN13" s="15"/>
      <c r="AO13" s="21">
        <v>0</v>
      </c>
      <c r="AP13" s="15"/>
      <c r="AQ13" s="15"/>
      <c r="AR13" s="21">
        <v>0</v>
      </c>
    </row>
    <row r="14" spans="1:44" ht="31.5" x14ac:dyDescent="0.25">
      <c r="A14" s="12">
        <v>214</v>
      </c>
      <c r="B14" s="19" t="s">
        <v>36</v>
      </c>
      <c r="C14" s="14">
        <f t="shared" si="12"/>
        <v>8965824.4600000009</v>
      </c>
      <c r="D14" s="14">
        <f t="shared" si="12"/>
        <v>6171207.1399999997</v>
      </c>
      <c r="E14" s="21">
        <f t="shared" ref="E14" si="13">D14/C14*100</f>
        <v>68.83</v>
      </c>
      <c r="F14" s="66">
        <v>5974568.0999999996</v>
      </c>
      <c r="G14" s="67">
        <v>3862629.52</v>
      </c>
      <c r="H14" s="21">
        <f t="shared" si="7"/>
        <v>64.650000000000006</v>
      </c>
      <c r="I14" s="66">
        <v>93356.36</v>
      </c>
      <c r="J14" s="67">
        <v>93297.39</v>
      </c>
      <c r="K14" s="21">
        <f>J14/I14*100</f>
        <v>99.94</v>
      </c>
      <c r="L14" s="66">
        <v>568600</v>
      </c>
      <c r="M14" s="67">
        <v>413239.24</v>
      </c>
      <c r="N14" s="21">
        <f t="shared" si="8"/>
        <v>72.680000000000007</v>
      </c>
      <c r="O14" s="66">
        <v>1162800</v>
      </c>
      <c r="P14" s="67">
        <v>850235.46</v>
      </c>
      <c r="Q14" s="21">
        <f t="shared" si="9"/>
        <v>73.12</v>
      </c>
      <c r="R14" s="66">
        <v>542900</v>
      </c>
      <c r="S14" s="67">
        <v>487479.21</v>
      </c>
      <c r="T14" s="21">
        <f>S14/R14*100</f>
        <v>89.79</v>
      </c>
      <c r="U14" s="15"/>
      <c r="V14" s="15"/>
      <c r="W14" s="21"/>
      <c r="X14" s="66">
        <v>269600</v>
      </c>
      <c r="Y14" s="67">
        <v>200546.42</v>
      </c>
      <c r="Z14" s="21">
        <f t="shared" si="10"/>
        <v>74.39</v>
      </c>
      <c r="AA14" s="66">
        <v>277000</v>
      </c>
      <c r="AB14" s="67">
        <v>263779.90000000002</v>
      </c>
      <c r="AC14" s="21">
        <f t="shared" si="11"/>
        <v>95.23</v>
      </c>
      <c r="AD14" s="22"/>
      <c r="AE14" s="22"/>
      <c r="AF14" s="21"/>
      <c r="AG14" s="66"/>
      <c r="AH14" s="67"/>
      <c r="AI14" s="21"/>
      <c r="AJ14" s="66">
        <v>77000</v>
      </c>
      <c r="AK14" s="67"/>
      <c r="AL14" s="21">
        <f t="shared" si="1"/>
        <v>0</v>
      </c>
      <c r="AM14" s="15"/>
      <c r="AN14" s="15"/>
      <c r="AO14" s="21"/>
      <c r="AP14" s="15"/>
      <c r="AQ14" s="15"/>
      <c r="AR14" s="21"/>
    </row>
    <row r="15" spans="1:44" x14ac:dyDescent="0.25">
      <c r="A15" s="16">
        <v>220</v>
      </c>
      <c r="B15" s="20" t="s">
        <v>54</v>
      </c>
      <c r="C15" s="10">
        <f>F15+I15+L15+O15+R15+U15+X15+AA15+AG15+AJ15+AM15+AP15+AD15</f>
        <v>994270719.45000005</v>
      </c>
      <c r="D15" s="10">
        <f>G15+J15+M15+P15+S15+V15+Y15+AB15+AH15+AK15+AN15+AQ15+AE15</f>
        <v>318111976.25999999</v>
      </c>
      <c r="E15" s="11">
        <f t="shared" si="6"/>
        <v>31.99</v>
      </c>
      <c r="F15" s="10">
        <f>SUM(F16:F22)</f>
        <v>50259091.969999999</v>
      </c>
      <c r="G15" s="10">
        <f>SUM(G16:G23)</f>
        <v>31169680.02</v>
      </c>
      <c r="H15" s="11">
        <f>G15/F15*100</f>
        <v>62.02</v>
      </c>
      <c r="I15" s="10">
        <f>SUM(I16:I21)</f>
        <v>0</v>
      </c>
      <c r="J15" s="10">
        <f>SUM(J16:J21)</f>
        <v>0</v>
      </c>
      <c r="K15" s="11"/>
      <c r="L15" s="10">
        <f>SUM(L16:L22)</f>
        <v>6856788.8700000001</v>
      </c>
      <c r="M15" s="10">
        <f>SUM(M16:M22)</f>
        <v>4293142.09</v>
      </c>
      <c r="N15" s="11">
        <f t="shared" si="8"/>
        <v>62.61</v>
      </c>
      <c r="O15" s="10">
        <f>SUM(O16:O23)</f>
        <v>471652150.89999998</v>
      </c>
      <c r="P15" s="10">
        <f>SUM(P16:P23)</f>
        <v>166530393.91999999</v>
      </c>
      <c r="Q15" s="11">
        <f t="shared" si="9"/>
        <v>35.31</v>
      </c>
      <c r="R15" s="10">
        <f>SUM(R16:R23)</f>
        <v>362416677.30000001</v>
      </c>
      <c r="S15" s="10">
        <f>SUM(S16:S23)</f>
        <v>96477191.579999998</v>
      </c>
      <c r="T15" s="11">
        <f>S15/R15*100</f>
        <v>26.62</v>
      </c>
      <c r="U15" s="10">
        <f>SUM(U16:U21)</f>
        <v>11252092</v>
      </c>
      <c r="V15" s="10">
        <f>SUM(V16:V21)</f>
        <v>3561641.36</v>
      </c>
      <c r="W15" s="11">
        <f>V15/U15*100</f>
        <v>31.65</v>
      </c>
      <c r="X15" s="10">
        <f>SUM(X16:X21)</f>
        <v>41377310.109999999</v>
      </c>
      <c r="Y15" s="10">
        <f>SUM(Y16:Y21)</f>
        <v>3239968.07</v>
      </c>
      <c r="Z15" s="11">
        <f t="shared" si="10"/>
        <v>7.83</v>
      </c>
      <c r="AA15" s="10">
        <f>SUM(AA16:AA21)</f>
        <v>14960036.17</v>
      </c>
      <c r="AB15" s="10">
        <f>SUM(AB16:AB21)</f>
        <v>2617911.85</v>
      </c>
      <c r="AC15" s="11">
        <f t="shared" si="11"/>
        <v>17.5</v>
      </c>
      <c r="AD15" s="10">
        <f>SUM(AD16:AD21)</f>
        <v>3189100</v>
      </c>
      <c r="AE15" s="10">
        <f>SUM(AE16:AE21)</f>
        <v>1030282.89</v>
      </c>
      <c r="AF15" s="11">
        <f>AE15/AD15*100</f>
        <v>32.31</v>
      </c>
      <c r="AG15" s="10">
        <f>SUM(AG16:AG22)</f>
        <v>0</v>
      </c>
      <c r="AH15" s="10">
        <f>SUM(AH16:AH22)</f>
        <v>0</v>
      </c>
      <c r="AI15" s="11"/>
      <c r="AJ15" s="10">
        <f>SUM(AJ16:AJ23)</f>
        <v>32307472.129999999</v>
      </c>
      <c r="AK15" s="10">
        <f>SUM(AK16:AK23)</f>
        <v>9191764.4800000004</v>
      </c>
      <c r="AL15" s="11">
        <f t="shared" si="1"/>
        <v>28.45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x14ac:dyDescent="0.25">
      <c r="A16" s="12">
        <v>221</v>
      </c>
      <c r="B16" s="19" t="s">
        <v>2</v>
      </c>
      <c r="C16" s="14">
        <f t="shared" ref="C16:C22" si="14">F16+L16+O16+R16+X16+AA16+AD16+AP16+I16+U16+AG16+AJ16+AM16</f>
        <v>6240027.3099999996</v>
      </c>
      <c r="D16" s="14">
        <f t="shared" ref="D16:D23" si="15">G16+M16+P16+S16+Y16+AB16+AE16+AQ16+J16+V16+AH16+AK16+AN16</f>
        <v>3726359.36</v>
      </c>
      <c r="E16" s="21">
        <f t="shared" si="6"/>
        <v>59.72</v>
      </c>
      <c r="F16" s="66">
        <v>3237700</v>
      </c>
      <c r="G16" s="67">
        <v>1850867.31</v>
      </c>
      <c r="H16" s="21">
        <f t="shared" si="7"/>
        <v>57.17</v>
      </c>
      <c r="I16" s="21">
        <v>0</v>
      </c>
      <c r="J16" s="22">
        <v>0</v>
      </c>
      <c r="K16" s="21"/>
      <c r="L16" s="66">
        <v>1157600</v>
      </c>
      <c r="M16" s="67">
        <v>764401.36</v>
      </c>
      <c r="N16" s="21">
        <f t="shared" si="8"/>
        <v>66.03</v>
      </c>
      <c r="O16" s="66">
        <v>1844727.31</v>
      </c>
      <c r="P16" s="67">
        <v>1111090.69</v>
      </c>
      <c r="Q16" s="21">
        <f t="shared" si="9"/>
        <v>60.23</v>
      </c>
      <c r="R16" s="15"/>
      <c r="S16" s="15"/>
      <c r="T16" s="21">
        <v>0</v>
      </c>
      <c r="U16" s="15">
        <v>0</v>
      </c>
      <c r="V16" s="15">
        <v>0</v>
      </c>
      <c r="W16" s="11"/>
      <c r="X16" s="22"/>
      <c r="Y16" s="22"/>
      <c r="Z16" s="21"/>
      <c r="AA16" s="22"/>
      <c r="AB16" s="22"/>
      <c r="AC16" s="21"/>
      <c r="AD16" s="22"/>
      <c r="AE16" s="22"/>
      <c r="AF16" s="21"/>
      <c r="AG16" s="66"/>
      <c r="AH16" s="67"/>
      <c r="AI16" s="21"/>
      <c r="AJ16" s="22"/>
      <c r="AK16" s="22"/>
      <c r="AL16" s="21"/>
      <c r="AM16" s="15"/>
      <c r="AN16" s="15"/>
      <c r="AO16" s="21">
        <v>0</v>
      </c>
      <c r="AP16" s="15"/>
      <c r="AQ16" s="15"/>
      <c r="AR16" s="21"/>
    </row>
    <row r="17" spans="1:44" x14ac:dyDescent="0.25">
      <c r="A17" s="12">
        <v>222</v>
      </c>
      <c r="B17" s="19" t="s">
        <v>21</v>
      </c>
      <c r="C17" s="14">
        <f t="shared" si="14"/>
        <v>105133678.06</v>
      </c>
      <c r="D17" s="14">
        <f t="shared" si="15"/>
        <v>56630610.82</v>
      </c>
      <c r="E17" s="21">
        <f t="shared" si="6"/>
        <v>53.87</v>
      </c>
      <c r="F17" s="66"/>
      <c r="G17" s="67"/>
      <c r="H17" s="21"/>
      <c r="I17" s="21">
        <v>0</v>
      </c>
      <c r="J17" s="15">
        <v>0</v>
      </c>
      <c r="K17" s="21"/>
      <c r="L17" s="66"/>
      <c r="M17" s="67"/>
      <c r="N17" s="21"/>
      <c r="O17" s="66">
        <v>105133678.06</v>
      </c>
      <c r="P17" s="67">
        <v>56630610.82</v>
      </c>
      <c r="Q17" s="21">
        <v>0</v>
      </c>
      <c r="R17" s="15"/>
      <c r="S17" s="15"/>
      <c r="T17" s="21">
        <v>0</v>
      </c>
      <c r="U17" s="15">
        <v>0</v>
      </c>
      <c r="V17" s="15">
        <v>0</v>
      </c>
      <c r="W17" s="11"/>
      <c r="X17" s="22"/>
      <c r="Y17" s="22"/>
      <c r="Z17" s="21"/>
      <c r="AA17" s="22"/>
      <c r="AB17" s="22"/>
      <c r="AC17" s="21"/>
      <c r="AD17" s="22"/>
      <c r="AE17" s="22"/>
      <c r="AF17" s="21"/>
      <c r="AG17" s="66"/>
      <c r="AH17" s="67"/>
      <c r="AI17" s="21"/>
      <c r="AJ17" s="22"/>
      <c r="AK17" s="15"/>
      <c r="AL17" s="21"/>
      <c r="AM17" s="15"/>
      <c r="AN17" s="15"/>
      <c r="AO17" s="21">
        <v>0</v>
      </c>
      <c r="AP17" s="15"/>
      <c r="AQ17" s="15"/>
      <c r="AR17" s="21"/>
    </row>
    <row r="18" spans="1:44" x14ac:dyDescent="0.25">
      <c r="A18" s="12">
        <v>223</v>
      </c>
      <c r="B18" s="19" t="s">
        <v>3</v>
      </c>
      <c r="C18" s="14">
        <f t="shared" si="14"/>
        <v>20679752.27</v>
      </c>
      <c r="D18" s="14">
        <f t="shared" si="15"/>
        <v>12458858.699999999</v>
      </c>
      <c r="E18" s="21">
        <f t="shared" si="6"/>
        <v>60.25</v>
      </c>
      <c r="F18" s="66">
        <v>19643657.690000001</v>
      </c>
      <c r="G18" s="67">
        <v>11848920.84</v>
      </c>
      <c r="H18" s="21">
        <f t="shared" si="7"/>
        <v>60.32</v>
      </c>
      <c r="I18" s="15">
        <v>0</v>
      </c>
      <c r="J18" s="15">
        <v>0</v>
      </c>
      <c r="K18" s="21"/>
      <c r="L18" s="66">
        <v>472500</v>
      </c>
      <c r="M18" s="67">
        <v>255759.38</v>
      </c>
      <c r="N18" s="21">
        <f t="shared" si="8"/>
        <v>54.13</v>
      </c>
      <c r="O18" s="66">
        <v>563594.57999999996</v>
      </c>
      <c r="P18" s="67">
        <v>354178.48</v>
      </c>
      <c r="Q18" s="21">
        <f t="shared" si="9"/>
        <v>62.84</v>
      </c>
      <c r="R18" s="66">
        <v>0</v>
      </c>
      <c r="S18" s="67">
        <v>0</v>
      </c>
      <c r="T18" s="21"/>
      <c r="U18" s="15">
        <v>0</v>
      </c>
      <c r="V18" s="15">
        <v>0</v>
      </c>
      <c r="W18" s="11"/>
      <c r="X18" s="22"/>
      <c r="Y18" s="22"/>
      <c r="Z18" s="21"/>
      <c r="AA18" s="22"/>
      <c r="AB18" s="22"/>
      <c r="AC18" s="21"/>
      <c r="AD18" s="22"/>
      <c r="AE18" s="22"/>
      <c r="AF18" s="21"/>
      <c r="AG18" s="66"/>
      <c r="AH18" s="67"/>
      <c r="AI18" s="21"/>
      <c r="AJ18" s="22"/>
      <c r="AK18" s="22"/>
      <c r="AL18" s="21"/>
      <c r="AM18" s="15"/>
      <c r="AN18" s="15"/>
      <c r="AO18" s="21">
        <v>0</v>
      </c>
      <c r="AP18" s="15"/>
      <c r="AQ18" s="15"/>
      <c r="AR18" s="21"/>
    </row>
    <row r="19" spans="1:44" ht="47.25" x14ac:dyDescent="0.25">
      <c r="A19" s="12">
        <v>224</v>
      </c>
      <c r="B19" s="19" t="s">
        <v>61</v>
      </c>
      <c r="C19" s="14">
        <f t="shared" si="14"/>
        <v>0</v>
      </c>
      <c r="D19" s="14">
        <f t="shared" si="15"/>
        <v>0</v>
      </c>
      <c r="E19" s="21"/>
      <c r="F19" s="66"/>
      <c r="G19" s="67"/>
      <c r="H19" s="21"/>
      <c r="I19" s="15"/>
      <c r="J19" s="15"/>
      <c r="K19" s="21"/>
      <c r="L19" s="66"/>
      <c r="M19" s="67"/>
      <c r="N19" s="21"/>
      <c r="O19" s="66"/>
      <c r="P19" s="67"/>
      <c r="Q19" s="21"/>
      <c r="R19" s="66"/>
      <c r="S19" s="67"/>
      <c r="T19" s="21"/>
      <c r="U19" s="15"/>
      <c r="V19" s="15"/>
      <c r="W19" s="11"/>
      <c r="X19" s="22"/>
      <c r="Y19" s="22"/>
      <c r="Z19" s="21"/>
      <c r="AA19" s="22"/>
      <c r="AB19" s="22"/>
      <c r="AC19" s="21"/>
      <c r="AD19" s="22"/>
      <c r="AE19" s="22"/>
      <c r="AF19" s="21"/>
      <c r="AG19" s="66"/>
      <c r="AH19" s="67"/>
      <c r="AI19" s="21"/>
      <c r="AJ19" s="22"/>
      <c r="AK19" s="22"/>
      <c r="AL19" s="21"/>
      <c r="AM19" s="15"/>
      <c r="AN19" s="15"/>
      <c r="AO19" s="21"/>
      <c r="AP19" s="15"/>
      <c r="AQ19" s="15"/>
      <c r="AR19" s="21"/>
    </row>
    <row r="20" spans="1:44" x14ac:dyDescent="0.25">
      <c r="A20" s="12">
        <v>225</v>
      </c>
      <c r="B20" s="19" t="s">
        <v>22</v>
      </c>
      <c r="C20" s="14">
        <f t="shared" si="14"/>
        <v>498945750.88999999</v>
      </c>
      <c r="D20" s="14">
        <f t="shared" si="15"/>
        <v>158991079.31999999</v>
      </c>
      <c r="E20" s="21">
        <f t="shared" si="6"/>
        <v>31.87</v>
      </c>
      <c r="F20" s="66">
        <v>11245824.189999999</v>
      </c>
      <c r="G20" s="67">
        <v>7345483.3300000001</v>
      </c>
      <c r="H20" s="21">
        <f t="shared" si="7"/>
        <v>65.319999999999993</v>
      </c>
      <c r="I20" s="15"/>
      <c r="J20" s="15"/>
      <c r="K20" s="21"/>
      <c r="L20" s="66">
        <v>3122900</v>
      </c>
      <c r="M20" s="67">
        <v>2109870.48</v>
      </c>
      <c r="N20" s="21">
        <f t="shared" si="8"/>
        <v>67.56</v>
      </c>
      <c r="O20" s="66">
        <v>189625178.46000001</v>
      </c>
      <c r="P20" s="67">
        <v>84173940.879999995</v>
      </c>
      <c r="Q20" s="21">
        <f t="shared" si="9"/>
        <v>44.39</v>
      </c>
      <c r="R20" s="66">
        <v>229167269.33000001</v>
      </c>
      <c r="S20" s="67">
        <v>58182922.450000003</v>
      </c>
      <c r="T20" s="21">
        <f t="shared" ref="T20:T23" si="16">S20/R20*100</f>
        <v>25.39</v>
      </c>
      <c r="U20" s="15">
        <v>4753400</v>
      </c>
      <c r="V20" s="15">
        <v>2539515.44</v>
      </c>
      <c r="W20" s="21">
        <f>V20/U20*100</f>
        <v>53.43</v>
      </c>
      <c r="X20" s="66">
        <v>37697456.950000003</v>
      </c>
      <c r="Y20" s="67">
        <v>2625091.39</v>
      </c>
      <c r="Z20" s="21">
        <f t="shared" si="10"/>
        <v>6.96</v>
      </c>
      <c r="AA20" s="22">
        <v>14292836.17</v>
      </c>
      <c r="AB20" s="22">
        <v>2014255.35</v>
      </c>
      <c r="AC20" s="21">
        <f t="shared" ref="AC20:AC21" si="17">AB20/AA20*100</f>
        <v>14.09</v>
      </c>
      <c r="AD20" s="22"/>
      <c r="AE20" s="22"/>
      <c r="AF20" s="21"/>
      <c r="AG20" s="66"/>
      <c r="AH20" s="67"/>
      <c r="AI20" s="21"/>
      <c r="AJ20" s="66">
        <v>9040885.7899999991</v>
      </c>
      <c r="AK20" s="67"/>
      <c r="AL20" s="21">
        <f>AK20/AJ20*100</f>
        <v>0</v>
      </c>
      <c r="AM20" s="15"/>
      <c r="AN20" s="15"/>
      <c r="AO20" s="21">
        <v>0</v>
      </c>
      <c r="AP20" s="15"/>
      <c r="AQ20" s="15"/>
      <c r="AR20" s="21">
        <v>0</v>
      </c>
    </row>
    <row r="21" spans="1:44" x14ac:dyDescent="0.25">
      <c r="A21" s="12">
        <v>226</v>
      </c>
      <c r="B21" s="19" t="s">
        <v>55</v>
      </c>
      <c r="C21" s="14">
        <f t="shared" si="14"/>
        <v>157310001.75</v>
      </c>
      <c r="D21" s="14">
        <f t="shared" si="15"/>
        <v>71436789.450000003</v>
      </c>
      <c r="E21" s="21">
        <f t="shared" si="6"/>
        <v>45.41</v>
      </c>
      <c r="F21" s="66">
        <v>16030332.529999999</v>
      </c>
      <c r="G21" s="67">
        <v>10073802.18</v>
      </c>
      <c r="H21" s="21">
        <f t="shared" si="7"/>
        <v>62.84</v>
      </c>
      <c r="I21" s="22"/>
      <c r="J21" s="22"/>
      <c r="K21" s="21"/>
      <c r="L21" s="66">
        <v>1863100</v>
      </c>
      <c r="M21" s="67">
        <v>927222</v>
      </c>
      <c r="N21" s="21">
        <f t="shared" si="8"/>
        <v>49.77</v>
      </c>
      <c r="O21" s="66">
        <v>36265084.490000002</v>
      </c>
      <c r="P21" s="67">
        <v>24260573.050000001</v>
      </c>
      <c r="Q21" s="21">
        <f t="shared" si="9"/>
        <v>66.900000000000006</v>
      </c>
      <c r="R21" s="66">
        <v>73836636.609999999</v>
      </c>
      <c r="S21" s="67">
        <v>31694269.129999999</v>
      </c>
      <c r="T21" s="21">
        <f t="shared" si="16"/>
        <v>42.92</v>
      </c>
      <c r="U21" s="22">
        <v>6498692</v>
      </c>
      <c r="V21" s="22">
        <v>1022125.92</v>
      </c>
      <c r="W21" s="21">
        <f>V21/U21*100</f>
        <v>15.73</v>
      </c>
      <c r="X21" s="66">
        <v>3679853.16</v>
      </c>
      <c r="Y21" s="67">
        <v>614876.68000000005</v>
      </c>
      <c r="Z21" s="21">
        <f t="shared" si="10"/>
        <v>16.71</v>
      </c>
      <c r="AA21" s="22">
        <v>667200</v>
      </c>
      <c r="AB21" s="22">
        <v>603656.5</v>
      </c>
      <c r="AC21" s="21">
        <f t="shared" si="17"/>
        <v>90.48</v>
      </c>
      <c r="AD21" s="22">
        <v>3189100</v>
      </c>
      <c r="AE21" s="22">
        <v>1030282.89</v>
      </c>
      <c r="AF21" s="21">
        <f>AE21/AD21*100</f>
        <v>32.31</v>
      </c>
      <c r="AG21" s="66"/>
      <c r="AH21" s="67"/>
      <c r="AI21" s="21"/>
      <c r="AJ21" s="66">
        <v>15280002.960000001</v>
      </c>
      <c r="AK21" s="67">
        <v>1209981.1000000001</v>
      </c>
      <c r="AL21" s="21">
        <f>AK21/AJ21*100</f>
        <v>7.92</v>
      </c>
      <c r="AM21" s="15"/>
      <c r="AN21" s="15"/>
      <c r="AO21" s="21"/>
      <c r="AP21" s="15"/>
      <c r="AQ21" s="15"/>
      <c r="AR21" s="21"/>
    </row>
    <row r="22" spans="1:44" x14ac:dyDescent="0.25">
      <c r="A22" s="12">
        <v>227</v>
      </c>
      <c r="B22" s="19" t="s">
        <v>37</v>
      </c>
      <c r="C22" s="14">
        <f t="shared" si="14"/>
        <v>347066.43</v>
      </c>
      <c r="D22" s="14">
        <f t="shared" si="15"/>
        <v>286495.23</v>
      </c>
      <c r="E22" s="21">
        <f t="shared" ref="E22" si="18">D22/C22*100</f>
        <v>82.55</v>
      </c>
      <c r="F22" s="66">
        <v>101577.56</v>
      </c>
      <c r="G22" s="67">
        <v>50606.36</v>
      </c>
      <c r="H22" s="21">
        <f t="shared" si="7"/>
        <v>49.82</v>
      </c>
      <c r="I22" s="22"/>
      <c r="J22" s="22"/>
      <c r="K22" s="21"/>
      <c r="L22" s="66">
        <v>240688.87</v>
      </c>
      <c r="M22" s="67">
        <v>235888.87</v>
      </c>
      <c r="N22" s="21">
        <f t="shared" si="8"/>
        <v>98.01</v>
      </c>
      <c r="O22" s="66"/>
      <c r="P22" s="67"/>
      <c r="Q22" s="21"/>
      <c r="R22" s="66"/>
      <c r="S22" s="67"/>
      <c r="T22" s="21"/>
      <c r="U22" s="22"/>
      <c r="V22" s="22"/>
      <c r="W22" s="21"/>
      <c r="X22" s="22"/>
      <c r="Y22" s="22"/>
      <c r="Z22" s="21"/>
      <c r="AA22" s="22"/>
      <c r="AB22" s="22"/>
      <c r="AC22" s="21"/>
      <c r="AD22" s="22"/>
      <c r="AE22" s="22"/>
      <c r="AF22" s="21"/>
      <c r="AG22" s="22"/>
      <c r="AH22" s="22"/>
      <c r="AI22" s="21"/>
      <c r="AJ22" s="66">
        <v>4800</v>
      </c>
      <c r="AK22" s="67"/>
      <c r="AL22" s="21">
        <f>AK22/AJ22*100</f>
        <v>0</v>
      </c>
      <c r="AM22" s="15"/>
      <c r="AN22" s="15"/>
      <c r="AO22" s="21"/>
      <c r="AP22" s="15"/>
      <c r="AQ22" s="15"/>
      <c r="AR22" s="21"/>
    </row>
    <row r="23" spans="1:44" x14ac:dyDescent="0.25">
      <c r="A23" s="12">
        <v>228</v>
      </c>
      <c r="B23" s="19" t="s">
        <v>48</v>
      </c>
      <c r="C23" s="14">
        <f>F23+L23+O23+R23+X23+AA23+AD23+AP23+I23+U23+AG23+AJ23+AM23</f>
        <v>205614442.74000001</v>
      </c>
      <c r="D23" s="14">
        <f t="shared" si="15"/>
        <v>14581783.380000001</v>
      </c>
      <c r="E23" s="21">
        <f t="shared" ref="E23" si="19">D23/C23*100</f>
        <v>7.09</v>
      </c>
      <c r="F23" s="22"/>
      <c r="G23" s="22"/>
      <c r="H23" s="21"/>
      <c r="I23" s="22"/>
      <c r="J23" s="22"/>
      <c r="K23" s="21"/>
      <c r="L23" s="22"/>
      <c r="M23" s="22"/>
      <c r="N23" s="21"/>
      <c r="O23" s="66">
        <v>138219888</v>
      </c>
      <c r="P23" s="67"/>
      <c r="Q23" s="21">
        <f t="shared" si="9"/>
        <v>0</v>
      </c>
      <c r="R23" s="66">
        <v>59412771.359999999</v>
      </c>
      <c r="S23" s="67">
        <v>6600000</v>
      </c>
      <c r="T23" s="21">
        <f t="shared" si="16"/>
        <v>11.11</v>
      </c>
      <c r="U23" s="22"/>
      <c r="V23" s="22"/>
      <c r="W23" s="21"/>
      <c r="X23" s="22"/>
      <c r="Y23" s="22"/>
      <c r="Z23" s="21"/>
      <c r="AA23" s="22"/>
      <c r="AB23" s="22"/>
      <c r="AC23" s="21"/>
      <c r="AD23" s="22"/>
      <c r="AE23" s="22"/>
      <c r="AF23" s="21"/>
      <c r="AG23" s="22"/>
      <c r="AH23" s="22"/>
      <c r="AI23" s="21"/>
      <c r="AJ23" s="66">
        <v>7981783.3799999999</v>
      </c>
      <c r="AK23" s="67">
        <v>7981783.3799999999</v>
      </c>
      <c r="AL23" s="21">
        <f>AK23/AJ23*100</f>
        <v>100</v>
      </c>
      <c r="AM23" s="15"/>
      <c r="AN23" s="15"/>
      <c r="AO23" s="21"/>
      <c r="AP23" s="15"/>
      <c r="AQ23" s="15"/>
      <c r="AR23" s="21"/>
    </row>
    <row r="24" spans="1:44" x14ac:dyDescent="0.25">
      <c r="A24" s="16">
        <v>230</v>
      </c>
      <c r="B24" s="30" t="s">
        <v>26</v>
      </c>
      <c r="C24" s="18">
        <f>C25</f>
        <v>16093700</v>
      </c>
      <c r="D24" s="18">
        <f>D25</f>
        <v>272810.37</v>
      </c>
      <c r="E24" s="11">
        <f>D24/C24*100</f>
        <v>1.7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0">I25</f>
        <v>0</v>
      </c>
      <c r="J24" s="18">
        <f t="shared" si="20"/>
        <v>0</v>
      </c>
      <c r="K24" s="18"/>
      <c r="L24" s="18"/>
      <c r="M24" s="18"/>
      <c r="N24" s="18"/>
      <c r="O24" s="18">
        <f t="shared" si="20"/>
        <v>0</v>
      </c>
      <c r="P24" s="18">
        <f t="shared" si="20"/>
        <v>0</v>
      </c>
      <c r="Q24" s="18"/>
      <c r="R24" s="18">
        <f>R25</f>
        <v>0</v>
      </c>
      <c r="S24" s="18">
        <f t="shared" si="20"/>
        <v>0</v>
      </c>
      <c r="T24" s="18"/>
      <c r="U24" s="18">
        <f t="shared" si="20"/>
        <v>0</v>
      </c>
      <c r="V24" s="18">
        <f t="shared" si="20"/>
        <v>0</v>
      </c>
      <c r="W24" s="18">
        <v>0</v>
      </c>
      <c r="X24" s="18">
        <f t="shared" si="20"/>
        <v>0</v>
      </c>
      <c r="Y24" s="18">
        <f t="shared" si="20"/>
        <v>0</v>
      </c>
      <c r="Z24" s="18">
        <v>0</v>
      </c>
      <c r="AA24" s="18">
        <f t="shared" si="20"/>
        <v>0</v>
      </c>
      <c r="AB24" s="18">
        <f t="shared" si="20"/>
        <v>0</v>
      </c>
      <c r="AC24" s="18">
        <v>0</v>
      </c>
      <c r="AD24" s="18"/>
      <c r="AE24" s="18"/>
      <c r="AF24" s="18"/>
      <c r="AG24" s="18">
        <f t="shared" si="20"/>
        <v>0</v>
      </c>
      <c r="AH24" s="18">
        <f t="shared" si="20"/>
        <v>0</v>
      </c>
      <c r="AI24" s="18"/>
      <c r="AJ24" s="18"/>
      <c r="AK24" s="18"/>
      <c r="AL24" s="18">
        <v>0</v>
      </c>
      <c r="AM24" s="18">
        <f t="shared" si="20"/>
        <v>0</v>
      </c>
      <c r="AN24" s="18">
        <f t="shared" si="20"/>
        <v>0</v>
      </c>
      <c r="AO24" s="18"/>
      <c r="AP24" s="18">
        <f>AP25</f>
        <v>16093700</v>
      </c>
      <c r="AQ24" s="18">
        <f>AQ25</f>
        <v>272810.37</v>
      </c>
      <c r="AR24" s="11">
        <f>AQ24/AP24*100</f>
        <v>1.7</v>
      </c>
    </row>
    <row r="25" spans="1:44" x14ac:dyDescent="0.25">
      <c r="A25" s="12">
        <v>231</v>
      </c>
      <c r="B25" s="19" t="s">
        <v>23</v>
      </c>
      <c r="C25" s="14">
        <f t="shared" ref="C25" si="21">F25+L25+O25+R25+X25+AA25+AD25+AP25+I25+U25+AG25+AJ25+AM25</f>
        <v>16093700</v>
      </c>
      <c r="D25" s="14">
        <f t="shared" ref="D25" si="22">G25+M25+P25+S25+Y25+AB25+AE25+AQ25+J25+V25+AH25+AK25+AN25</f>
        <v>272810.37</v>
      </c>
      <c r="E25" s="21">
        <f>D25/C25*100</f>
        <v>1.7</v>
      </c>
      <c r="F25" s="15"/>
      <c r="G25" s="15"/>
      <c r="H25" s="14">
        <v>0</v>
      </c>
      <c r="I25" s="15">
        <v>0</v>
      </c>
      <c r="J25" s="15">
        <v>0</v>
      </c>
      <c r="K25" s="14"/>
      <c r="L25" s="15"/>
      <c r="M25" s="15"/>
      <c r="N25" s="14"/>
      <c r="O25" s="15">
        <v>0</v>
      </c>
      <c r="P25" s="15">
        <v>0</v>
      </c>
      <c r="Q25" s="14"/>
      <c r="R25" s="15">
        <v>0</v>
      </c>
      <c r="S25" s="15">
        <v>0</v>
      </c>
      <c r="T25" s="14"/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14"/>
      <c r="AJ25" s="15"/>
      <c r="AK25" s="15"/>
      <c r="AL25" s="14">
        <v>0</v>
      </c>
      <c r="AM25" s="15">
        <v>0</v>
      </c>
      <c r="AN25" s="15">
        <v>0</v>
      </c>
      <c r="AO25" s="14"/>
      <c r="AP25" s="15">
        <v>16093700</v>
      </c>
      <c r="AQ25" s="15">
        <v>272810.37</v>
      </c>
      <c r="AR25" s="21">
        <f>AQ25/AP25*100</f>
        <v>1.7</v>
      </c>
    </row>
    <row r="26" spans="1:44" ht="31.5" x14ac:dyDescent="0.25">
      <c r="A26" s="16">
        <v>240</v>
      </c>
      <c r="B26" s="20" t="s">
        <v>56</v>
      </c>
      <c r="C26" s="18">
        <f>SUM(C27:C33)</f>
        <v>3054653414.5500002</v>
      </c>
      <c r="D26" s="18">
        <f>SUM(D27:D33)</f>
        <v>1991151340.3</v>
      </c>
      <c r="E26" s="11">
        <f t="shared" si="6"/>
        <v>65.180000000000007</v>
      </c>
      <c r="F26" s="18">
        <f t="shared" ref="F26:G26" si="23">SUM(F27:F33)</f>
        <v>2798100</v>
      </c>
      <c r="G26" s="18">
        <f t="shared" si="23"/>
        <v>2798100</v>
      </c>
      <c r="H26" s="11">
        <f t="shared" ref="H26" si="24">G26/F26*100</f>
        <v>100</v>
      </c>
      <c r="I26" s="18">
        <f t="shared" ref="I26:J26" si="25">SUM(I27:I33)</f>
        <v>0</v>
      </c>
      <c r="J26" s="18">
        <f t="shared" si="25"/>
        <v>0</v>
      </c>
      <c r="K26" s="11"/>
      <c r="L26" s="18">
        <f t="shared" ref="L26:M26" si="26">SUM(L27:L33)</f>
        <v>1243700</v>
      </c>
      <c r="M26" s="18">
        <f t="shared" si="26"/>
        <v>874847.76</v>
      </c>
      <c r="N26" s="11">
        <f t="shared" ref="N26" si="27">M26/L26*100</f>
        <v>70.34</v>
      </c>
      <c r="O26" s="18">
        <f>SUM(O27:O33)</f>
        <v>23386464</v>
      </c>
      <c r="P26" s="18">
        <f t="shared" ref="P26" si="28">SUM(P27:P33)</f>
        <v>13519691.619999999</v>
      </c>
      <c r="Q26" s="11">
        <f t="shared" ref="Q26" si="29">P26/O26*100</f>
        <v>57.81</v>
      </c>
      <c r="R26" s="18">
        <f t="shared" ref="R26:S26" si="30">SUM(R27:R33)</f>
        <v>92899300</v>
      </c>
      <c r="S26" s="18">
        <f t="shared" si="30"/>
        <v>78377113.040000007</v>
      </c>
      <c r="T26" s="11">
        <f t="shared" ref="T26" si="31">S26/R26*100</f>
        <v>84.37</v>
      </c>
      <c r="U26" s="18">
        <f t="shared" ref="U26:V26" si="32">SUM(U27:U33)</f>
        <v>0</v>
      </c>
      <c r="V26" s="18">
        <f t="shared" si="32"/>
        <v>0</v>
      </c>
      <c r="W26" s="11"/>
      <c r="X26" s="18">
        <f t="shared" ref="X26:Y26" si="33">SUM(X27:X33)</f>
        <v>2353055248.5100002</v>
      </c>
      <c r="Y26" s="18">
        <f t="shared" si="33"/>
        <v>1482750441.6900001</v>
      </c>
      <c r="Z26" s="11">
        <f t="shared" ref="Z26" si="34">Y26/X26*100</f>
        <v>63.01</v>
      </c>
      <c r="AA26" s="18">
        <f t="shared" ref="AA26:AB26" si="35">SUM(AA27:AA33)</f>
        <v>287506200</v>
      </c>
      <c r="AB26" s="18">
        <f t="shared" si="35"/>
        <v>194241381.99000001</v>
      </c>
      <c r="AC26" s="11">
        <f t="shared" ref="AC26" si="36">AB26/AA26*100</f>
        <v>67.56</v>
      </c>
      <c r="AD26" s="18">
        <f t="shared" ref="AD26:AE26" si="37">SUM(AD27:AD33)</f>
        <v>0</v>
      </c>
      <c r="AE26" s="18">
        <f t="shared" si="37"/>
        <v>0</v>
      </c>
      <c r="AF26" s="11"/>
      <c r="AG26" s="18">
        <f t="shared" ref="AG26:AH26" si="38">SUM(AG27:AG33)</f>
        <v>0</v>
      </c>
      <c r="AH26" s="18">
        <f t="shared" si="38"/>
        <v>0</v>
      </c>
      <c r="AI26" s="11"/>
      <c r="AJ26" s="18">
        <f t="shared" ref="AJ26:AK26" si="39">SUM(AJ27:AJ33)</f>
        <v>254040865.03999999</v>
      </c>
      <c r="AK26" s="18">
        <f t="shared" si="39"/>
        <v>190767480.16999999</v>
      </c>
      <c r="AL26" s="11">
        <f t="shared" ref="AL26" si="40">AK26/AJ26*100</f>
        <v>75.09</v>
      </c>
      <c r="AM26" s="18">
        <f t="shared" ref="AM26:AN26" si="41">SUM(AM27:AM33)</f>
        <v>39723537</v>
      </c>
      <c r="AN26" s="18">
        <f t="shared" si="41"/>
        <v>27822284.030000001</v>
      </c>
      <c r="AO26" s="11">
        <f t="shared" ref="AO26" si="42">AN26/AM26*100</f>
        <v>70.040000000000006</v>
      </c>
      <c r="AP26" s="18">
        <f t="shared" ref="AP26:AQ26" si="43">SUM(AP27:AP33)</f>
        <v>0</v>
      </c>
      <c r="AQ26" s="18">
        <f t="shared" si="43"/>
        <v>0</v>
      </c>
      <c r="AR26" s="11"/>
    </row>
    <row r="27" spans="1:44" ht="31.5" x14ac:dyDescent="0.25">
      <c r="A27" s="12">
        <v>241</v>
      </c>
      <c r="B27" s="19" t="s">
        <v>72</v>
      </c>
      <c r="C27" s="14">
        <f t="shared" ref="C27:C33" si="44">F27+L27+O27+R27+X27+AA27+AD27+AP27+I27+U27+AG27+AJ27+AM27</f>
        <v>2921236830.4899998</v>
      </c>
      <c r="D27" s="14">
        <f t="shared" ref="D27:D33" si="45">G27+M27+P27+S27+Y27+AB27+AE27+AQ27+J27+V27+AH27+AK27+AN27</f>
        <v>1887048979.77</v>
      </c>
      <c r="E27" s="21">
        <f t="shared" si="6"/>
        <v>64.599999999999994</v>
      </c>
      <c r="F27" s="59"/>
      <c r="G27" s="60"/>
      <c r="H27" s="21"/>
      <c r="I27" s="15">
        <v>0</v>
      </c>
      <c r="J27" s="15">
        <v>0</v>
      </c>
      <c r="K27" s="15"/>
      <c r="L27" s="15"/>
      <c r="M27" s="15"/>
      <c r="N27" s="21"/>
      <c r="O27" s="66">
        <v>4897864</v>
      </c>
      <c r="P27" s="67">
        <v>2749653.84</v>
      </c>
      <c r="Q27" s="21">
        <f>P27/O27*100</f>
        <v>56.14</v>
      </c>
      <c r="R27" s="66">
        <v>11801100</v>
      </c>
      <c r="S27" s="67">
        <v>6917555.1100000003</v>
      </c>
      <c r="T27" s="21">
        <f>S27/R27*100</f>
        <v>58.62</v>
      </c>
      <c r="U27" s="15">
        <v>0</v>
      </c>
      <c r="V27" s="15">
        <v>0</v>
      </c>
      <c r="W27" s="21">
        <v>0</v>
      </c>
      <c r="X27" s="66">
        <v>2323267264.4499998</v>
      </c>
      <c r="Y27" s="67">
        <v>1464550624.6300001</v>
      </c>
      <c r="Z27" s="21">
        <f t="shared" si="10"/>
        <v>63.04</v>
      </c>
      <c r="AA27" s="66">
        <v>287506200</v>
      </c>
      <c r="AB27" s="67">
        <v>194241381.99000001</v>
      </c>
      <c r="AC27" s="21">
        <f>AB27/AA27*100</f>
        <v>67.56</v>
      </c>
      <c r="AD27" s="15"/>
      <c r="AE27" s="15"/>
      <c r="AF27" s="21"/>
      <c r="AG27" s="15"/>
      <c r="AH27" s="15"/>
      <c r="AI27" s="21"/>
      <c r="AJ27" s="15">
        <v>254040865.03999999</v>
      </c>
      <c r="AK27" s="15">
        <v>190767480.16999999</v>
      </c>
      <c r="AL27" s="21">
        <f>AK27/AJ27*100</f>
        <v>75.09</v>
      </c>
      <c r="AM27" s="15">
        <v>39723537</v>
      </c>
      <c r="AN27" s="15">
        <v>27822284.030000001</v>
      </c>
      <c r="AO27" s="21">
        <f>AN27/AM27*100</f>
        <v>70.040000000000006</v>
      </c>
      <c r="AP27" s="15"/>
      <c r="AQ27" s="15"/>
      <c r="AR27" s="21"/>
    </row>
    <row r="28" spans="1:44" ht="31.5" x14ac:dyDescent="0.25">
      <c r="A28" s="12">
        <v>244</v>
      </c>
      <c r="B28" s="13" t="s">
        <v>47</v>
      </c>
      <c r="C28" s="14">
        <f t="shared" si="44"/>
        <v>52474700</v>
      </c>
      <c r="D28" s="14">
        <f t="shared" si="45"/>
        <v>50855547.759999998</v>
      </c>
      <c r="E28" s="21">
        <f t="shared" ref="E28:E30" si="46">D28/C28*100</f>
        <v>96.91</v>
      </c>
      <c r="F28" s="59"/>
      <c r="G28" s="60"/>
      <c r="H28" s="21"/>
      <c r="I28" s="15"/>
      <c r="J28" s="15"/>
      <c r="K28" s="15"/>
      <c r="L28" s="66">
        <v>1243700</v>
      </c>
      <c r="M28" s="67">
        <v>874847.76</v>
      </c>
      <c r="N28" s="21">
        <f t="shared" ref="N28" si="47">M28/L28*100</f>
        <v>70.34</v>
      </c>
      <c r="O28" s="66"/>
      <c r="P28" s="67"/>
      <c r="Q28" s="21"/>
      <c r="R28" s="66">
        <v>51231000</v>
      </c>
      <c r="S28" s="67">
        <v>49980700</v>
      </c>
      <c r="T28" s="21">
        <f>S28/R28*100</f>
        <v>97.56</v>
      </c>
      <c r="U28" s="15"/>
      <c r="V28" s="15"/>
      <c r="W28" s="21"/>
      <c r="X28" s="15"/>
      <c r="Y28" s="15"/>
      <c r="Z28" s="21"/>
      <c r="AA28" s="15"/>
      <c r="AB28" s="15"/>
      <c r="AC28" s="21"/>
      <c r="AD28" s="15"/>
      <c r="AE28" s="15"/>
      <c r="AF28" s="21"/>
      <c r="AG28" s="15"/>
      <c r="AH28" s="15"/>
      <c r="AI28" s="21"/>
      <c r="AJ28" s="15"/>
      <c r="AK28" s="15"/>
      <c r="AL28" s="21"/>
      <c r="AM28" s="15"/>
      <c r="AN28" s="15"/>
      <c r="AO28" s="21"/>
      <c r="AP28" s="15"/>
      <c r="AQ28" s="15"/>
      <c r="AR28" s="21"/>
    </row>
    <row r="29" spans="1:44" ht="47.25" x14ac:dyDescent="0.25">
      <c r="A29" s="12">
        <v>245</v>
      </c>
      <c r="B29" s="13" t="s">
        <v>49</v>
      </c>
      <c r="C29" s="14">
        <f t="shared" si="44"/>
        <v>32274300</v>
      </c>
      <c r="D29" s="14">
        <f t="shared" si="45"/>
        <v>23419999.100000001</v>
      </c>
      <c r="E29" s="21">
        <f t="shared" si="46"/>
        <v>72.569999999999993</v>
      </c>
      <c r="F29" s="15"/>
      <c r="G29" s="15"/>
      <c r="H29" s="21"/>
      <c r="I29" s="15"/>
      <c r="J29" s="15"/>
      <c r="K29" s="15"/>
      <c r="L29" s="15"/>
      <c r="M29" s="15"/>
      <c r="N29" s="15"/>
      <c r="O29" s="66">
        <v>5766100</v>
      </c>
      <c r="P29" s="67">
        <v>4266100</v>
      </c>
      <c r="Q29" s="21">
        <f>P29/O29*100</f>
        <v>73.989999999999995</v>
      </c>
      <c r="R29" s="59">
        <v>26508200</v>
      </c>
      <c r="S29" s="60">
        <v>19153899.100000001</v>
      </c>
      <c r="T29" s="21">
        <f>S29/R29*100</f>
        <v>72.260000000000005</v>
      </c>
      <c r="U29" s="15"/>
      <c r="V29" s="15"/>
      <c r="W29" s="21"/>
      <c r="X29" s="15"/>
      <c r="Y29" s="15"/>
      <c r="Z29" s="21"/>
      <c r="AA29" s="15"/>
      <c r="AB29" s="15"/>
      <c r="AC29" s="21"/>
      <c r="AD29" s="15"/>
      <c r="AE29" s="15"/>
      <c r="AF29" s="21"/>
      <c r="AG29" s="15"/>
      <c r="AH29" s="15"/>
      <c r="AI29" s="21"/>
      <c r="AJ29" s="15"/>
      <c r="AK29" s="15"/>
      <c r="AL29" s="21"/>
      <c r="AM29" s="15"/>
      <c r="AN29" s="15"/>
      <c r="AO29" s="21"/>
      <c r="AP29" s="15"/>
      <c r="AQ29" s="15"/>
      <c r="AR29" s="21"/>
    </row>
    <row r="30" spans="1:44" ht="47.25" x14ac:dyDescent="0.25">
      <c r="A30" s="12">
        <v>246</v>
      </c>
      <c r="B30" s="13" t="s">
        <v>38</v>
      </c>
      <c r="C30" s="14">
        <f t="shared" si="44"/>
        <v>19701600</v>
      </c>
      <c r="D30" s="14">
        <f>G30+M30+P30+S30+Y30+AB30+AE30+AQ30+J30+V30+AH30+AK30+AN30</f>
        <v>13416038.779999999</v>
      </c>
      <c r="E30" s="21">
        <f t="shared" si="46"/>
        <v>68.099999999999994</v>
      </c>
      <c r="F30" s="66">
        <v>2798100</v>
      </c>
      <c r="G30" s="67">
        <v>2798100</v>
      </c>
      <c r="H30" s="21">
        <f t="shared" ref="H30" si="48">G30/F30*100</f>
        <v>100</v>
      </c>
      <c r="I30" s="15"/>
      <c r="J30" s="15"/>
      <c r="K30" s="15"/>
      <c r="L30" s="15"/>
      <c r="M30" s="15"/>
      <c r="N30" s="15"/>
      <c r="O30" s="66">
        <v>11102500</v>
      </c>
      <c r="P30" s="67">
        <v>5926438.7800000003</v>
      </c>
      <c r="Q30" s="21">
        <f>P30/O30*100</f>
        <v>53.38</v>
      </c>
      <c r="R30" s="59"/>
      <c r="S30" s="60"/>
      <c r="T30" s="21"/>
      <c r="U30" s="15"/>
      <c r="V30" s="15"/>
      <c r="W30" s="21"/>
      <c r="X30" s="66">
        <v>5801000</v>
      </c>
      <c r="Y30" s="67">
        <v>4691500</v>
      </c>
      <c r="Z30" s="21">
        <f t="shared" si="10"/>
        <v>80.87</v>
      </c>
      <c r="AA30" s="15"/>
      <c r="AB30" s="15"/>
      <c r="AC30" s="21"/>
      <c r="AD30" s="15"/>
      <c r="AE30" s="15"/>
      <c r="AF30" s="21"/>
      <c r="AG30" s="15"/>
      <c r="AH30" s="15"/>
      <c r="AI30" s="21"/>
      <c r="AJ30" s="15"/>
      <c r="AK30" s="15"/>
      <c r="AL30" s="21"/>
      <c r="AM30" s="15"/>
      <c r="AN30" s="15"/>
      <c r="AO30" s="21"/>
      <c r="AP30" s="15"/>
      <c r="AQ30" s="15"/>
      <c r="AR30" s="21"/>
    </row>
    <row r="31" spans="1:44" ht="50.25" customHeight="1" x14ac:dyDescent="0.25">
      <c r="A31" s="34" t="s">
        <v>76</v>
      </c>
      <c r="B31" s="13" t="s">
        <v>77</v>
      </c>
      <c r="C31" s="14">
        <f t="shared" si="44"/>
        <v>4979000</v>
      </c>
      <c r="D31" s="14">
        <f t="shared" ref="D31:D32" si="49">G31+M31+P31+S31+Y31+AB31+AE31+AQ31+J31+V31+AH31+AK31+AN31</f>
        <v>2902457.83</v>
      </c>
      <c r="E31" s="21"/>
      <c r="F31" s="66"/>
      <c r="G31" s="67"/>
      <c r="H31" s="21"/>
      <c r="I31" s="15"/>
      <c r="J31" s="15"/>
      <c r="K31" s="15"/>
      <c r="L31" s="15"/>
      <c r="M31" s="15"/>
      <c r="N31" s="15"/>
      <c r="O31" s="66">
        <v>1620000</v>
      </c>
      <c r="P31" s="67">
        <v>577499</v>
      </c>
      <c r="Q31" s="21">
        <f>P31/O31*100</f>
        <v>35.65</v>
      </c>
      <c r="R31" s="59">
        <v>3359000</v>
      </c>
      <c r="S31" s="60">
        <v>2324958.83</v>
      </c>
      <c r="T31" s="21">
        <f>S31/R31*100</f>
        <v>69.22</v>
      </c>
      <c r="U31" s="15"/>
      <c r="V31" s="15"/>
      <c r="W31" s="21"/>
      <c r="X31" s="66"/>
      <c r="Y31" s="67"/>
      <c r="Z31" s="21"/>
      <c r="AA31" s="15"/>
      <c r="AB31" s="15"/>
      <c r="AC31" s="21"/>
      <c r="AD31" s="15"/>
      <c r="AE31" s="15"/>
      <c r="AF31" s="21"/>
      <c r="AG31" s="15"/>
      <c r="AH31" s="15"/>
      <c r="AI31" s="21"/>
      <c r="AJ31" s="15"/>
      <c r="AK31" s="15"/>
      <c r="AL31" s="21"/>
      <c r="AM31" s="15"/>
      <c r="AN31" s="15"/>
      <c r="AO31" s="21"/>
      <c r="AP31" s="15"/>
      <c r="AQ31" s="15"/>
      <c r="AR31" s="21"/>
    </row>
    <row r="32" spans="1:44" ht="50.25" customHeight="1" x14ac:dyDescent="0.25">
      <c r="A32" s="34" t="s">
        <v>74</v>
      </c>
      <c r="B32" s="13" t="s">
        <v>75</v>
      </c>
      <c r="C32" s="14">
        <f t="shared" si="44"/>
        <v>23986984.059999999</v>
      </c>
      <c r="D32" s="14">
        <f t="shared" si="49"/>
        <v>13508317.060000001</v>
      </c>
      <c r="E32" s="21"/>
      <c r="F32" s="66"/>
      <c r="G32" s="67"/>
      <c r="H32" s="21"/>
      <c r="I32" s="15"/>
      <c r="J32" s="15"/>
      <c r="K32" s="15"/>
      <c r="L32" s="15"/>
      <c r="M32" s="15"/>
      <c r="N32" s="15"/>
      <c r="O32" s="66"/>
      <c r="P32" s="67"/>
      <c r="Q32" s="21"/>
      <c r="R32" s="59"/>
      <c r="S32" s="60"/>
      <c r="T32" s="21"/>
      <c r="U32" s="15"/>
      <c r="V32" s="15"/>
      <c r="W32" s="21"/>
      <c r="X32" s="66">
        <v>23986984.059999999</v>
      </c>
      <c r="Y32" s="67">
        <v>13508317.060000001</v>
      </c>
      <c r="Z32" s="21">
        <f t="shared" si="10"/>
        <v>56.32</v>
      </c>
      <c r="AA32" s="15"/>
      <c r="AB32" s="15"/>
      <c r="AC32" s="21"/>
      <c r="AD32" s="15"/>
      <c r="AE32" s="15"/>
      <c r="AF32" s="21"/>
      <c r="AG32" s="15"/>
      <c r="AH32" s="15"/>
      <c r="AI32" s="21"/>
      <c r="AJ32" s="15"/>
      <c r="AK32" s="15"/>
      <c r="AL32" s="21"/>
      <c r="AM32" s="15"/>
      <c r="AN32" s="15"/>
      <c r="AO32" s="21"/>
      <c r="AP32" s="15"/>
      <c r="AQ32" s="15"/>
      <c r="AR32" s="21"/>
    </row>
    <row r="33" spans="1:44" ht="31.5" x14ac:dyDescent="0.25">
      <c r="A33" s="12">
        <v>249</v>
      </c>
      <c r="B33" s="13" t="s">
        <v>70</v>
      </c>
      <c r="C33" s="14">
        <f t="shared" si="44"/>
        <v>0</v>
      </c>
      <c r="D33" s="14">
        <f t="shared" si="45"/>
        <v>0</v>
      </c>
      <c r="E33" s="21"/>
      <c r="F33" s="59"/>
      <c r="G33" s="60"/>
      <c r="H33" s="21"/>
      <c r="I33" s="15"/>
      <c r="J33" s="15"/>
      <c r="K33" s="15"/>
      <c r="L33" s="15"/>
      <c r="M33" s="15"/>
      <c r="N33" s="15"/>
      <c r="O33" s="66">
        <v>0</v>
      </c>
      <c r="P33" s="67">
        <v>0</v>
      </c>
      <c r="Q33" s="21"/>
      <c r="R33" s="66"/>
      <c r="S33" s="67"/>
      <c r="T33" s="21"/>
      <c r="U33" s="15"/>
      <c r="V33" s="15"/>
      <c r="W33" s="21"/>
      <c r="X33" s="15"/>
      <c r="Y33" s="15"/>
      <c r="Z33" s="21"/>
      <c r="AA33" s="15"/>
      <c r="AB33" s="15"/>
      <c r="AC33" s="21"/>
      <c r="AD33" s="15"/>
      <c r="AE33" s="15"/>
      <c r="AF33" s="21"/>
      <c r="AG33" s="15"/>
      <c r="AH33" s="15"/>
      <c r="AI33" s="21"/>
      <c r="AJ33" s="15"/>
      <c r="AK33" s="15"/>
      <c r="AL33" s="21"/>
      <c r="AM33" s="15"/>
      <c r="AN33" s="15"/>
      <c r="AO33" s="21"/>
      <c r="AP33" s="15"/>
      <c r="AQ33" s="15"/>
      <c r="AR33" s="21"/>
    </row>
    <row r="34" spans="1:44" x14ac:dyDescent="0.25">
      <c r="A34" s="16">
        <v>260</v>
      </c>
      <c r="B34" s="17" t="s">
        <v>4</v>
      </c>
      <c r="C34" s="18">
        <f>SUM(C35:C39)</f>
        <v>228310213.38</v>
      </c>
      <c r="D34" s="18">
        <f>SUM(D35:D39)</f>
        <v>175209471.59999999</v>
      </c>
      <c r="E34" s="11">
        <f t="shared" ref="E34:E52" si="50">D34/C34*100</f>
        <v>76.739999999999995</v>
      </c>
      <c r="F34" s="18">
        <f>SUM(F35:F39)</f>
        <v>3427592.51</v>
      </c>
      <c r="G34" s="18">
        <f>SUM(G35:G39)</f>
        <v>3145284.95</v>
      </c>
      <c r="H34" s="11">
        <f t="shared" ref="H34:H59" si="51">G34/F34*100</f>
        <v>91.76</v>
      </c>
      <c r="I34" s="18">
        <f t="shared" ref="I34:Y34" si="52">SUM(I35:I39)</f>
        <v>39192.550000000003</v>
      </c>
      <c r="J34" s="18">
        <f t="shared" si="52"/>
        <v>22799.67</v>
      </c>
      <c r="K34" s="18">
        <f t="shared" si="52"/>
        <v>58.17</v>
      </c>
      <c r="L34" s="18">
        <f t="shared" si="52"/>
        <v>145000</v>
      </c>
      <c r="M34" s="18">
        <f t="shared" si="52"/>
        <v>101763.77</v>
      </c>
      <c r="N34" s="18">
        <f t="shared" si="52"/>
        <v>70.180000000000007</v>
      </c>
      <c r="O34" s="18">
        <f t="shared" si="52"/>
        <v>352000</v>
      </c>
      <c r="P34" s="18">
        <f t="shared" si="52"/>
        <v>141089.32999999999</v>
      </c>
      <c r="Q34" s="18">
        <f>P34/O34*100</f>
        <v>40.08</v>
      </c>
      <c r="R34" s="18">
        <f>SUM(R35:R39)</f>
        <v>79000</v>
      </c>
      <c r="S34" s="18">
        <f t="shared" si="52"/>
        <v>42747.28</v>
      </c>
      <c r="T34" s="11">
        <f t="shared" ref="T34" si="53">S34/R34*100</f>
        <v>54.11</v>
      </c>
      <c r="U34" s="18">
        <f t="shared" si="52"/>
        <v>0</v>
      </c>
      <c r="V34" s="18">
        <f t="shared" si="52"/>
        <v>0</v>
      </c>
      <c r="W34" s="18">
        <f t="shared" si="52"/>
        <v>0</v>
      </c>
      <c r="X34" s="18">
        <f t="shared" si="52"/>
        <v>56084.1</v>
      </c>
      <c r="Y34" s="18">
        <f t="shared" si="52"/>
        <v>26742.93</v>
      </c>
      <c r="Z34" s="11">
        <f t="shared" si="10"/>
        <v>47.68</v>
      </c>
      <c r="AA34" s="18">
        <f>SUM(AA35:AA39)</f>
        <v>38000</v>
      </c>
      <c r="AB34" s="18">
        <f>SUM(AB35:AB39)</f>
        <v>17416.77</v>
      </c>
      <c r="AC34" s="11">
        <f>AB34/AA34*100</f>
        <v>45.83</v>
      </c>
      <c r="AD34" s="18">
        <f>SUM(AD35:AD39)</f>
        <v>0</v>
      </c>
      <c r="AE34" s="18">
        <f>SUM(AE35:AE39)</f>
        <v>0</v>
      </c>
      <c r="AF34" s="11">
        <v>0</v>
      </c>
      <c r="AG34" s="18">
        <f>SUM(AG35:AG39)</f>
        <v>224135344.22</v>
      </c>
      <c r="AH34" s="18">
        <f>SUM(AH35:AH39)</f>
        <v>171699328.46000001</v>
      </c>
      <c r="AI34" s="11">
        <f t="shared" ref="AI34:AI37" si="54">AH34/AG34*100</f>
        <v>76.61</v>
      </c>
      <c r="AJ34" s="18">
        <f>SUM(AJ35:AJ39)</f>
        <v>38000</v>
      </c>
      <c r="AK34" s="18">
        <f>SUM(AK35:AK39)</f>
        <v>12298.44</v>
      </c>
      <c r="AL34" s="11">
        <f>AK34/AJ34*100</f>
        <v>32.36</v>
      </c>
      <c r="AM34" s="18">
        <f>SUM(AM35:AM35)</f>
        <v>0</v>
      </c>
      <c r="AN34" s="18">
        <f>SUM(AN35:AN35)</f>
        <v>0</v>
      </c>
      <c r="AO34" s="11"/>
      <c r="AP34" s="18">
        <f>SUM(AP35:AP35)</f>
        <v>0</v>
      </c>
      <c r="AQ34" s="18">
        <f>SUM(AQ35:AQ35)</f>
        <v>0</v>
      </c>
      <c r="AR34" s="11">
        <v>0</v>
      </c>
    </row>
    <row r="35" spans="1:44" ht="31.5" x14ac:dyDescent="0.25">
      <c r="A35" s="12">
        <v>262</v>
      </c>
      <c r="B35" s="13" t="s">
        <v>57</v>
      </c>
      <c r="C35" s="14">
        <f t="shared" ref="C35:C39" si="55">F35+L35+O35+R35+X35+AA35+AD35+AP35+I35+U35+AG35+AJ35+AM35</f>
        <v>180651944.22</v>
      </c>
      <c r="D35" s="14">
        <f t="shared" ref="D35:D39" si="56">G35+M35+P35+S35+Y35+AB35+AE35+AQ35+J35+V35+AH35+AK35+AN35</f>
        <v>143759789.5</v>
      </c>
      <c r="E35" s="21">
        <f>D35/C35*100</f>
        <v>79.58</v>
      </c>
      <c r="F35" s="22"/>
      <c r="G35" s="22"/>
      <c r="H35" s="21"/>
      <c r="I35" s="15">
        <v>0</v>
      </c>
      <c r="J35" s="15">
        <v>0</v>
      </c>
      <c r="K35" s="15">
        <v>0</v>
      </c>
      <c r="L35" s="22">
        <v>0</v>
      </c>
      <c r="M35" s="22">
        <v>0</v>
      </c>
      <c r="N35" s="21">
        <v>0</v>
      </c>
      <c r="O35" s="15">
        <v>0</v>
      </c>
      <c r="P35" s="15">
        <v>0</v>
      </c>
      <c r="Q35" s="21">
        <v>0</v>
      </c>
      <c r="R35" s="15"/>
      <c r="S35" s="15"/>
      <c r="T35" s="21"/>
      <c r="U35" s="15">
        <v>0</v>
      </c>
      <c r="V35" s="15">
        <v>0</v>
      </c>
      <c r="W35" s="21">
        <v>0</v>
      </c>
      <c r="X35" s="15"/>
      <c r="Y35" s="15"/>
      <c r="Z35" s="21"/>
      <c r="AA35" s="15">
        <v>0</v>
      </c>
      <c r="AB35" s="15">
        <v>0</v>
      </c>
      <c r="AC35" s="21">
        <v>0</v>
      </c>
      <c r="AD35" s="22">
        <v>0</v>
      </c>
      <c r="AE35" s="22">
        <v>0</v>
      </c>
      <c r="AF35" s="21">
        <v>0</v>
      </c>
      <c r="AG35" s="66">
        <v>180651944.22</v>
      </c>
      <c r="AH35" s="67">
        <v>143759789.5</v>
      </c>
      <c r="AI35" s="21">
        <f t="shared" si="54"/>
        <v>79.58</v>
      </c>
      <c r="AJ35" s="22"/>
      <c r="AK35" s="22"/>
      <c r="AL35" s="21"/>
      <c r="AM35" s="22"/>
      <c r="AN35" s="22"/>
      <c r="AO35" s="21"/>
      <c r="AP35" s="22"/>
      <c r="AQ35" s="22"/>
      <c r="AR35" s="21"/>
    </row>
    <row r="36" spans="1:44" ht="31.5" x14ac:dyDescent="0.25">
      <c r="A36" s="12">
        <v>263</v>
      </c>
      <c r="B36" s="13" t="s">
        <v>68</v>
      </c>
      <c r="C36" s="14">
        <f t="shared" si="55"/>
        <v>24093000</v>
      </c>
      <c r="D36" s="14">
        <f t="shared" si="56"/>
        <v>20797910.960000001</v>
      </c>
      <c r="E36" s="21">
        <f>D36/C36*100</f>
        <v>86.32</v>
      </c>
      <c r="F36" s="22"/>
      <c r="G36" s="22"/>
      <c r="H36" s="21"/>
      <c r="I36" s="15"/>
      <c r="J36" s="15"/>
      <c r="K36" s="15"/>
      <c r="L36" s="22"/>
      <c r="M36" s="22"/>
      <c r="N36" s="21"/>
      <c r="O36" s="15"/>
      <c r="P36" s="15"/>
      <c r="Q36" s="21"/>
      <c r="R36" s="15"/>
      <c r="S36" s="15"/>
      <c r="T36" s="21"/>
      <c r="U36" s="15"/>
      <c r="V36" s="15"/>
      <c r="W36" s="21"/>
      <c r="X36" s="15"/>
      <c r="Y36" s="15"/>
      <c r="Z36" s="21"/>
      <c r="AA36" s="15"/>
      <c r="AB36" s="15"/>
      <c r="AC36" s="21"/>
      <c r="AD36" s="22"/>
      <c r="AE36" s="22"/>
      <c r="AF36" s="21"/>
      <c r="AG36" s="66">
        <v>24093000</v>
      </c>
      <c r="AH36" s="67">
        <v>20797910.960000001</v>
      </c>
      <c r="AI36" s="21">
        <f t="shared" si="54"/>
        <v>86.32</v>
      </c>
      <c r="AJ36" s="22"/>
      <c r="AK36" s="22"/>
      <c r="AL36" s="21"/>
      <c r="AM36" s="22"/>
      <c r="AN36" s="22"/>
      <c r="AO36" s="21"/>
      <c r="AP36" s="22"/>
      <c r="AQ36" s="22"/>
      <c r="AR36" s="21"/>
    </row>
    <row r="37" spans="1:44" ht="31.5" x14ac:dyDescent="0.25">
      <c r="A37" s="12">
        <v>264</v>
      </c>
      <c r="B37" s="19" t="s">
        <v>39</v>
      </c>
      <c r="C37" s="14">
        <f t="shared" si="55"/>
        <v>20130514.379999999</v>
      </c>
      <c r="D37" s="14">
        <f t="shared" si="56"/>
        <v>7881742.3799999999</v>
      </c>
      <c r="E37" s="21">
        <f t="shared" ref="E37:E39" si="57">D37/C37*100</f>
        <v>39.15</v>
      </c>
      <c r="F37" s="66">
        <v>719030.28</v>
      </c>
      <c r="G37" s="67">
        <v>719030.28</v>
      </c>
      <c r="H37" s="21">
        <f t="shared" ref="H37" si="58">G37/F37*100</f>
        <v>100</v>
      </c>
      <c r="I37" s="15"/>
      <c r="J37" s="15"/>
      <c r="K37" s="21"/>
      <c r="L37" s="15"/>
      <c r="M37" s="15"/>
      <c r="N37" s="21"/>
      <c r="O37" s="66">
        <v>10000</v>
      </c>
      <c r="P37" s="67">
        <v>10000</v>
      </c>
      <c r="Q37" s="21">
        <f>P37/O37*100</f>
        <v>100</v>
      </c>
      <c r="R37" s="15"/>
      <c r="S37" s="15"/>
      <c r="T37" s="21"/>
      <c r="U37" s="15"/>
      <c r="V37" s="15"/>
      <c r="W37" s="21"/>
      <c r="X37" s="66">
        <v>11084.1</v>
      </c>
      <c r="Y37" s="67">
        <v>11084.1</v>
      </c>
      <c r="Z37" s="21">
        <f t="shared" si="10"/>
        <v>100</v>
      </c>
      <c r="AA37" s="15"/>
      <c r="AB37" s="15"/>
      <c r="AC37" s="21"/>
      <c r="AD37" s="15"/>
      <c r="AE37" s="15"/>
      <c r="AF37" s="21"/>
      <c r="AG37" s="66">
        <v>19390400</v>
      </c>
      <c r="AH37" s="67">
        <v>7141628</v>
      </c>
      <c r="AI37" s="21">
        <f t="shared" si="54"/>
        <v>36.83</v>
      </c>
      <c r="AJ37" s="15"/>
      <c r="AK37" s="15"/>
      <c r="AL37" s="21"/>
      <c r="AM37" s="15"/>
      <c r="AN37" s="15"/>
      <c r="AO37" s="21"/>
      <c r="AP37" s="15"/>
      <c r="AQ37" s="15"/>
      <c r="AR37" s="21"/>
    </row>
    <row r="38" spans="1:44" ht="47.25" x14ac:dyDescent="0.25">
      <c r="A38" s="12">
        <v>265</v>
      </c>
      <c r="B38" s="19" t="s">
        <v>67</v>
      </c>
      <c r="C38" s="14">
        <f t="shared" si="55"/>
        <v>0</v>
      </c>
      <c r="D38" s="14">
        <f t="shared" si="56"/>
        <v>0</v>
      </c>
      <c r="E38" s="21"/>
      <c r="F38" s="66"/>
      <c r="G38" s="67"/>
      <c r="H38" s="21"/>
      <c r="I38" s="15"/>
      <c r="J38" s="15"/>
      <c r="K38" s="21"/>
      <c r="L38" s="15"/>
      <c r="M38" s="15"/>
      <c r="N38" s="21"/>
      <c r="O38" s="66"/>
      <c r="P38" s="67"/>
      <c r="Q38" s="21"/>
      <c r="R38" s="15"/>
      <c r="S38" s="15"/>
      <c r="T38" s="21"/>
      <c r="U38" s="15"/>
      <c r="V38" s="15"/>
      <c r="W38" s="21"/>
      <c r="X38" s="66"/>
      <c r="Y38" s="67"/>
      <c r="Z38" s="21"/>
      <c r="AA38" s="15"/>
      <c r="AB38" s="15"/>
      <c r="AC38" s="21"/>
      <c r="AD38" s="15"/>
      <c r="AE38" s="15"/>
      <c r="AF38" s="21"/>
      <c r="AG38" s="66"/>
      <c r="AH38" s="67"/>
      <c r="AI38" s="21"/>
      <c r="AJ38" s="15"/>
      <c r="AK38" s="15"/>
      <c r="AL38" s="21"/>
      <c r="AM38" s="15"/>
      <c r="AN38" s="15"/>
      <c r="AO38" s="21"/>
      <c r="AP38" s="15"/>
      <c r="AQ38" s="15"/>
      <c r="AR38" s="21"/>
    </row>
    <row r="39" spans="1:44" ht="31.5" x14ac:dyDescent="0.25">
      <c r="A39" s="12">
        <v>266</v>
      </c>
      <c r="B39" s="19" t="s">
        <v>40</v>
      </c>
      <c r="C39" s="14">
        <f t="shared" si="55"/>
        <v>3434754.78</v>
      </c>
      <c r="D39" s="14">
        <f t="shared" si="56"/>
        <v>2770028.76</v>
      </c>
      <c r="E39" s="21">
        <f t="shared" si="57"/>
        <v>80.650000000000006</v>
      </c>
      <c r="F39" s="66">
        <v>2708562.23</v>
      </c>
      <c r="G39" s="67">
        <v>2426254.67</v>
      </c>
      <c r="H39" s="21">
        <f t="shared" si="51"/>
        <v>89.58</v>
      </c>
      <c r="I39" s="15">
        <v>39192.550000000003</v>
      </c>
      <c r="J39" s="15">
        <v>22799.67</v>
      </c>
      <c r="K39" s="21">
        <f t="shared" ref="K39" si="59">J39/I39*100</f>
        <v>58.17</v>
      </c>
      <c r="L39" s="66">
        <v>145000</v>
      </c>
      <c r="M39" s="67">
        <v>101763.77</v>
      </c>
      <c r="N39" s="21">
        <f>M39/L39*100</f>
        <v>70.180000000000007</v>
      </c>
      <c r="O39" s="66">
        <v>342000</v>
      </c>
      <c r="P39" s="67">
        <v>131089.32999999999</v>
      </c>
      <c r="Q39" s="21">
        <f>P39/O39*100</f>
        <v>38.33</v>
      </c>
      <c r="R39" s="66">
        <v>79000</v>
      </c>
      <c r="S39" s="67">
        <v>42747.28</v>
      </c>
      <c r="T39" s="21">
        <f>S39/R39*100</f>
        <v>54.11</v>
      </c>
      <c r="U39" s="15"/>
      <c r="V39" s="15"/>
      <c r="W39" s="21"/>
      <c r="X39" s="66">
        <v>45000</v>
      </c>
      <c r="Y39" s="67">
        <v>15658.83</v>
      </c>
      <c r="Z39" s="21">
        <f t="shared" si="10"/>
        <v>34.799999999999997</v>
      </c>
      <c r="AA39" s="15">
        <v>38000</v>
      </c>
      <c r="AB39" s="15">
        <v>17416.77</v>
      </c>
      <c r="AC39" s="21">
        <f t="shared" ref="AC39" si="60">AB39/AA39*100</f>
        <v>45.83</v>
      </c>
      <c r="AD39" s="15"/>
      <c r="AE39" s="15"/>
      <c r="AF39" s="21"/>
      <c r="AG39" s="66"/>
      <c r="AH39" s="22"/>
      <c r="AI39" s="21"/>
      <c r="AJ39" s="15">
        <v>38000</v>
      </c>
      <c r="AK39" s="15">
        <v>12298.44</v>
      </c>
      <c r="AL39" s="21">
        <f t="shared" ref="AL39" si="61">AK39/AJ39*100</f>
        <v>32.36</v>
      </c>
      <c r="AM39" s="15"/>
      <c r="AN39" s="15"/>
      <c r="AO39" s="21"/>
      <c r="AP39" s="15"/>
      <c r="AQ39" s="15"/>
      <c r="AR39" s="21"/>
    </row>
    <row r="40" spans="1:44" s="2" customFormat="1" ht="31.5" x14ac:dyDescent="0.25">
      <c r="A40" s="16">
        <v>280</v>
      </c>
      <c r="B40" s="20" t="s">
        <v>64</v>
      </c>
      <c r="C40" s="18">
        <f t="shared" ref="C40:C41" si="62">F40+L40+O40+R40+X40+AA40+AD40+AP40+I40+U40+AG40+AJ40+AM40</f>
        <v>0</v>
      </c>
      <c r="D40" s="18">
        <f t="shared" ref="D40:D41" si="63">G40+M40+P40+S40+Y40+AB40+AE40+AQ40+J40+V40+AH40+AK40+AN40</f>
        <v>0</v>
      </c>
      <c r="E40" s="11"/>
      <c r="F40" s="10"/>
      <c r="G40" s="10"/>
      <c r="H40" s="21"/>
      <c r="I40" s="10"/>
      <c r="J40" s="10"/>
      <c r="K40" s="11"/>
      <c r="L40" s="10"/>
      <c r="M40" s="10"/>
      <c r="N40" s="11"/>
      <c r="O40" s="10"/>
      <c r="P40" s="10"/>
      <c r="Q40" s="11"/>
      <c r="R40" s="10">
        <f>R41</f>
        <v>0</v>
      </c>
      <c r="S40" s="10">
        <f>S41</f>
        <v>0</v>
      </c>
      <c r="T40" s="11"/>
      <c r="U40" s="10"/>
      <c r="V40" s="10"/>
      <c r="W40" s="11"/>
      <c r="X40" s="10"/>
      <c r="Y40" s="10"/>
      <c r="Z40" s="11"/>
      <c r="AA40" s="10"/>
      <c r="AB40" s="10"/>
      <c r="AC40" s="11"/>
      <c r="AD40" s="10"/>
      <c r="AE40" s="10"/>
      <c r="AF40" s="11"/>
      <c r="AG40" s="10"/>
      <c r="AH40" s="10"/>
      <c r="AI40" s="11"/>
      <c r="AJ40" s="10"/>
      <c r="AK40" s="10"/>
      <c r="AL40" s="11"/>
      <c r="AM40" s="10"/>
      <c r="AN40" s="10"/>
      <c r="AO40" s="11"/>
      <c r="AP40" s="10"/>
      <c r="AQ40" s="10"/>
      <c r="AR40" s="11"/>
    </row>
    <row r="41" spans="1:44" ht="47.25" x14ac:dyDescent="0.25">
      <c r="A41" s="12">
        <v>285</v>
      </c>
      <c r="B41" s="19" t="s">
        <v>65</v>
      </c>
      <c r="C41" s="14">
        <f t="shared" si="62"/>
        <v>0</v>
      </c>
      <c r="D41" s="14">
        <f t="shared" si="63"/>
        <v>0</v>
      </c>
      <c r="E41" s="21"/>
      <c r="F41" s="15"/>
      <c r="G41" s="15"/>
      <c r="H41" s="21"/>
      <c r="I41" s="15"/>
      <c r="J41" s="15"/>
      <c r="K41" s="21"/>
      <c r="L41" s="15"/>
      <c r="M41" s="15"/>
      <c r="N41" s="21"/>
      <c r="O41" s="15"/>
      <c r="P41" s="15"/>
      <c r="Q41" s="21"/>
      <c r="R41" s="15"/>
      <c r="S41" s="15">
        <v>0</v>
      </c>
      <c r="T41" s="21"/>
      <c r="U41" s="15"/>
      <c r="V41" s="15"/>
      <c r="W41" s="21"/>
      <c r="X41" s="15"/>
      <c r="Y41" s="15"/>
      <c r="Z41" s="21"/>
      <c r="AA41" s="15"/>
      <c r="AB41" s="15"/>
      <c r="AC41" s="21"/>
      <c r="AD41" s="15"/>
      <c r="AE41" s="15"/>
      <c r="AF41" s="21"/>
      <c r="AG41" s="22"/>
      <c r="AH41" s="22"/>
      <c r="AI41" s="21"/>
      <c r="AJ41" s="15"/>
      <c r="AK41" s="15"/>
      <c r="AL41" s="21"/>
      <c r="AM41" s="15"/>
      <c r="AN41" s="15"/>
      <c r="AO41" s="21"/>
      <c r="AP41" s="15"/>
      <c r="AQ41" s="15"/>
      <c r="AR41" s="21"/>
    </row>
    <row r="42" spans="1:44" x14ac:dyDescent="0.25">
      <c r="A42" s="16">
        <v>290</v>
      </c>
      <c r="B42" s="20" t="s">
        <v>5</v>
      </c>
      <c r="C42" s="18">
        <f>SUM(C43:C49)</f>
        <v>4011464.96</v>
      </c>
      <c r="D42" s="18">
        <f>SUM(D43:D49)</f>
        <v>3108840.96</v>
      </c>
      <c r="E42" s="11">
        <f t="shared" si="50"/>
        <v>77.5</v>
      </c>
      <c r="F42" s="10">
        <f>SUM(F43:F48)</f>
        <v>3374284.98</v>
      </c>
      <c r="G42" s="10">
        <f>SUM(G43:G48)</f>
        <v>2551339.98</v>
      </c>
      <c r="H42" s="11">
        <f t="shared" si="51"/>
        <v>75.61</v>
      </c>
      <c r="I42" s="10">
        <f>I43+I44+I47</f>
        <v>0</v>
      </c>
      <c r="J42" s="10">
        <f>J43+J44+J47</f>
        <v>0</v>
      </c>
      <c r="K42" s="11">
        <v>0</v>
      </c>
      <c r="L42" s="10">
        <f>L43+L44+L47</f>
        <v>0</v>
      </c>
      <c r="M42" s="10">
        <f>M43+M44+M47</f>
        <v>0</v>
      </c>
      <c r="N42" s="11">
        <v>0</v>
      </c>
      <c r="O42" s="10">
        <f>SUM(O43:O48)</f>
        <v>300000</v>
      </c>
      <c r="P42" s="10">
        <f>SUM(P43:P48)</f>
        <v>220321</v>
      </c>
      <c r="Q42" s="11">
        <f>P42/O42*100</f>
        <v>73.44</v>
      </c>
      <c r="R42" s="10">
        <f>R46</f>
        <v>41179.980000000003</v>
      </c>
      <c r="S42" s="10">
        <f t="shared" ref="S42:T42" si="64">S46</f>
        <v>41179.980000000003</v>
      </c>
      <c r="T42" s="10">
        <f t="shared" si="64"/>
        <v>100</v>
      </c>
      <c r="U42" s="10">
        <f>U43+U44+U47</f>
        <v>0</v>
      </c>
      <c r="V42" s="10">
        <f>V43+V44+V47</f>
        <v>0</v>
      </c>
      <c r="W42" s="21"/>
      <c r="X42" s="10">
        <f>X48</f>
        <v>296000</v>
      </c>
      <c r="Y42" s="10">
        <f>Y48</f>
        <v>296000</v>
      </c>
      <c r="Z42" s="10">
        <f>Z48</f>
        <v>100</v>
      </c>
      <c r="AA42" s="10">
        <f>AA43+AA44+AA47</f>
        <v>0</v>
      </c>
      <c r="AB42" s="10">
        <f>AB43+AB44+AB47</f>
        <v>0</v>
      </c>
      <c r="AC42" s="11">
        <v>0</v>
      </c>
      <c r="AD42" s="10">
        <f>AD43+AD44+AD47</f>
        <v>0</v>
      </c>
      <c r="AE42" s="10">
        <f>AE43+AE44+AE47</f>
        <v>0</v>
      </c>
      <c r="AF42" s="11">
        <v>0</v>
      </c>
      <c r="AG42" s="10">
        <f>AG43+AG44+AG47</f>
        <v>0</v>
      </c>
      <c r="AH42" s="10">
        <f>AH43+AH44+AH47</f>
        <v>0</v>
      </c>
      <c r="AI42" s="11"/>
      <c r="AJ42" s="10">
        <f>AJ43+AJ44+AJ47</f>
        <v>0</v>
      </c>
      <c r="AK42" s="10">
        <f>AK43+AK44+AK47</f>
        <v>0</v>
      </c>
      <c r="AL42" s="11">
        <v>0</v>
      </c>
      <c r="AM42" s="10">
        <f>AM43+AM44+AM47</f>
        <v>0</v>
      </c>
      <c r="AN42" s="10">
        <f>AN43+AN44+AN47</f>
        <v>0</v>
      </c>
      <c r="AO42" s="11">
        <v>0</v>
      </c>
      <c r="AP42" s="10">
        <v>0</v>
      </c>
      <c r="AQ42" s="10">
        <v>0</v>
      </c>
      <c r="AR42" s="11">
        <v>0</v>
      </c>
    </row>
    <row r="43" spans="1:44" s="40" customFormat="1" x14ac:dyDescent="0.25">
      <c r="A43" s="34">
        <v>291</v>
      </c>
      <c r="B43" s="19" t="s">
        <v>58</v>
      </c>
      <c r="C43" s="14">
        <f t="shared" ref="C43:C49" si="65">F43+L43+O43+R43+X43+AA43+AD43+AP43+I43+U43+AG43+AJ43+AM43</f>
        <v>421950</v>
      </c>
      <c r="D43" s="14">
        <f t="shared" ref="D43:D49" si="66">G43+M43+P43+S43+Y43+AB43+AE43+AQ43+J43+V43+AH43+AK43+AN43</f>
        <v>336366</v>
      </c>
      <c r="E43" s="35">
        <f t="shared" si="50"/>
        <v>79.72</v>
      </c>
      <c r="F43" s="66">
        <v>321950</v>
      </c>
      <c r="G43" s="67">
        <v>276045</v>
      </c>
      <c r="H43" s="21">
        <f t="shared" si="51"/>
        <v>85.74</v>
      </c>
      <c r="I43" s="36"/>
      <c r="J43" s="36"/>
      <c r="K43" s="35"/>
      <c r="L43" s="36"/>
      <c r="M43" s="36">
        <v>0</v>
      </c>
      <c r="N43" s="35"/>
      <c r="O43" s="66">
        <v>100000</v>
      </c>
      <c r="P43" s="67">
        <v>60321</v>
      </c>
      <c r="Q43" s="35">
        <f>P43/O43*100</f>
        <v>60.32</v>
      </c>
      <c r="R43" s="36"/>
      <c r="S43" s="36"/>
      <c r="T43" s="35"/>
      <c r="U43" s="36"/>
      <c r="V43" s="36"/>
      <c r="W43" s="35"/>
      <c r="X43" s="36"/>
      <c r="Y43" s="36"/>
      <c r="Z43" s="35"/>
      <c r="AA43" s="36"/>
      <c r="AB43" s="36"/>
      <c r="AC43" s="35"/>
      <c r="AD43" s="36"/>
      <c r="AE43" s="36"/>
      <c r="AF43" s="35"/>
      <c r="AG43" s="36"/>
      <c r="AH43" s="36"/>
      <c r="AI43" s="35"/>
      <c r="AJ43" s="36"/>
      <c r="AK43" s="36"/>
      <c r="AL43" s="35"/>
      <c r="AM43" s="36"/>
      <c r="AN43" s="36"/>
      <c r="AO43" s="35"/>
      <c r="AP43" s="36"/>
      <c r="AQ43" s="38"/>
      <c r="AR43" s="39"/>
    </row>
    <row r="44" spans="1:44" s="40" customFormat="1" ht="31.5" x14ac:dyDescent="0.25">
      <c r="A44" s="34">
        <v>292</v>
      </c>
      <c r="B44" s="19" t="s">
        <v>59</v>
      </c>
      <c r="C44" s="14">
        <f t="shared" si="65"/>
        <v>0</v>
      </c>
      <c r="D44" s="14">
        <f t="shared" si="66"/>
        <v>0</v>
      </c>
      <c r="E44" s="35"/>
      <c r="F44" s="58"/>
      <c r="G44" s="58"/>
      <c r="H44" s="21"/>
      <c r="I44" s="36"/>
      <c r="J44" s="36"/>
      <c r="K44" s="35"/>
      <c r="L44" s="36"/>
      <c r="M44" s="36"/>
      <c r="N44" s="35"/>
      <c r="O44" s="66"/>
      <c r="P44" s="67"/>
      <c r="Q44" s="35"/>
      <c r="R44" s="36"/>
      <c r="S44" s="36"/>
      <c r="T44" s="35"/>
      <c r="U44" s="36"/>
      <c r="V44" s="36"/>
      <c r="W44" s="35"/>
      <c r="X44" s="36"/>
      <c r="Y44" s="36"/>
      <c r="Z44" s="35"/>
      <c r="AA44" s="36"/>
      <c r="AB44" s="36"/>
      <c r="AC44" s="35"/>
      <c r="AD44" s="36"/>
      <c r="AE44" s="36"/>
      <c r="AF44" s="35"/>
      <c r="AG44" s="36"/>
      <c r="AH44" s="36"/>
      <c r="AI44" s="35"/>
      <c r="AJ44" s="36"/>
      <c r="AK44" s="36"/>
      <c r="AL44" s="35"/>
      <c r="AM44" s="36"/>
      <c r="AN44" s="36"/>
      <c r="AO44" s="35"/>
      <c r="AP44" s="36"/>
      <c r="AQ44" s="36"/>
      <c r="AR44" s="37"/>
    </row>
    <row r="45" spans="1:44" s="40" customFormat="1" ht="31.5" x14ac:dyDescent="0.25">
      <c r="A45" s="34">
        <v>293</v>
      </c>
      <c r="B45" s="19" t="s">
        <v>73</v>
      </c>
      <c r="C45" s="14">
        <f t="shared" si="65"/>
        <v>0</v>
      </c>
      <c r="D45" s="14">
        <f t="shared" si="66"/>
        <v>0</v>
      </c>
      <c r="E45" s="35"/>
      <c r="F45" s="58"/>
      <c r="G45" s="58"/>
      <c r="H45" s="21"/>
      <c r="I45" s="36"/>
      <c r="J45" s="36"/>
      <c r="K45" s="35"/>
      <c r="L45" s="36"/>
      <c r="M45" s="36"/>
      <c r="N45" s="35"/>
      <c r="O45" s="66"/>
      <c r="P45" s="67"/>
      <c r="Q45" s="35"/>
      <c r="R45" s="36"/>
      <c r="S45" s="36"/>
      <c r="T45" s="35"/>
      <c r="U45" s="36"/>
      <c r="V45" s="36"/>
      <c r="W45" s="35"/>
      <c r="X45" s="36"/>
      <c r="Y45" s="36"/>
      <c r="Z45" s="35"/>
      <c r="AA45" s="36"/>
      <c r="AB45" s="36"/>
      <c r="AC45" s="35"/>
      <c r="AD45" s="36"/>
      <c r="AE45" s="36"/>
      <c r="AF45" s="35"/>
      <c r="AG45" s="36"/>
      <c r="AH45" s="36"/>
      <c r="AI45" s="35"/>
      <c r="AJ45" s="36"/>
      <c r="AK45" s="36"/>
      <c r="AL45" s="35"/>
      <c r="AM45" s="36"/>
      <c r="AN45" s="36"/>
      <c r="AO45" s="35"/>
      <c r="AP45" s="36"/>
      <c r="AQ45" s="36"/>
      <c r="AR45" s="37"/>
    </row>
    <row r="46" spans="1:44" x14ac:dyDescent="0.25">
      <c r="A46" s="12">
        <v>295</v>
      </c>
      <c r="B46" s="19" t="s">
        <v>41</v>
      </c>
      <c r="C46" s="14">
        <f t="shared" si="65"/>
        <v>306214.96000000002</v>
      </c>
      <c r="D46" s="14">
        <f t="shared" si="66"/>
        <v>306214.96000000002</v>
      </c>
      <c r="E46" s="35">
        <f t="shared" si="50"/>
        <v>100</v>
      </c>
      <c r="F46" s="66">
        <v>265034.98</v>
      </c>
      <c r="G46" s="67">
        <v>265034.98</v>
      </c>
      <c r="H46" s="21">
        <f t="shared" si="51"/>
        <v>100</v>
      </c>
      <c r="I46" s="41"/>
      <c r="J46" s="41"/>
      <c r="K46" s="42"/>
      <c r="L46" s="41"/>
      <c r="M46" s="41"/>
      <c r="N46" s="42"/>
      <c r="O46" s="66"/>
      <c r="P46" s="67"/>
      <c r="Q46" s="35"/>
      <c r="R46" s="41">
        <v>41179.980000000003</v>
      </c>
      <c r="S46" s="41">
        <v>41179.980000000003</v>
      </c>
      <c r="T46" s="21">
        <f>S46/R46*100</f>
        <v>100</v>
      </c>
      <c r="U46" s="41"/>
      <c r="V46" s="41"/>
      <c r="W46" s="42"/>
      <c r="X46" s="41"/>
      <c r="Y46" s="41"/>
      <c r="Z46" s="42"/>
      <c r="AA46" s="41"/>
      <c r="AB46" s="41"/>
      <c r="AC46" s="42"/>
      <c r="AD46" s="41"/>
      <c r="AE46" s="41"/>
      <c r="AF46" s="42"/>
      <c r="AG46" s="41"/>
      <c r="AH46" s="41"/>
      <c r="AI46" s="42"/>
      <c r="AJ46" s="41"/>
      <c r="AK46" s="41"/>
      <c r="AL46" s="42"/>
      <c r="AM46" s="41"/>
      <c r="AN46" s="41"/>
      <c r="AO46" s="42"/>
      <c r="AP46" s="41"/>
      <c r="AQ46" s="41"/>
      <c r="AR46" s="43"/>
    </row>
    <row r="47" spans="1:44" x14ac:dyDescent="0.25">
      <c r="A47" s="12">
        <v>296</v>
      </c>
      <c r="B47" s="19" t="s">
        <v>60</v>
      </c>
      <c r="C47" s="14">
        <f t="shared" si="65"/>
        <v>2514700</v>
      </c>
      <c r="D47" s="14">
        <f t="shared" si="66"/>
        <v>1737660</v>
      </c>
      <c r="E47" s="21">
        <f t="shared" si="50"/>
        <v>69.099999999999994</v>
      </c>
      <c r="F47" s="66">
        <v>2469700</v>
      </c>
      <c r="G47" s="67">
        <v>1692660</v>
      </c>
      <c r="H47" s="21">
        <f t="shared" si="51"/>
        <v>68.540000000000006</v>
      </c>
      <c r="I47" s="15"/>
      <c r="J47" s="15"/>
      <c r="K47" s="21"/>
      <c r="L47" s="15"/>
      <c r="M47" s="15"/>
      <c r="N47" s="21"/>
      <c r="O47" s="66">
        <v>45000</v>
      </c>
      <c r="P47" s="67">
        <v>45000</v>
      </c>
      <c r="Q47" s="35">
        <f t="shared" ref="Q47:Q52" si="67">P47/O47*100</f>
        <v>100</v>
      </c>
      <c r="R47" s="15"/>
      <c r="S47" s="15"/>
      <c r="T47" s="21"/>
      <c r="U47" s="15"/>
      <c r="V47" s="15"/>
      <c r="W47" s="21"/>
      <c r="X47" s="15"/>
      <c r="Y47" s="15"/>
      <c r="Z47" s="21"/>
      <c r="AA47" s="15"/>
      <c r="AB47" s="15"/>
      <c r="AC47" s="21"/>
      <c r="AD47" s="15"/>
      <c r="AE47" s="15"/>
      <c r="AF47" s="21"/>
      <c r="AG47" s="15"/>
      <c r="AH47" s="15"/>
      <c r="AI47" s="21"/>
      <c r="AJ47" s="15"/>
      <c r="AK47" s="15"/>
      <c r="AL47" s="21"/>
      <c r="AM47" s="15"/>
      <c r="AN47" s="15"/>
      <c r="AO47" s="21"/>
      <c r="AP47" s="15"/>
      <c r="AQ47" s="15"/>
      <c r="AR47" s="11"/>
    </row>
    <row r="48" spans="1:44" x14ac:dyDescent="0.25">
      <c r="A48" s="12">
        <v>297</v>
      </c>
      <c r="B48" s="19" t="s">
        <v>42</v>
      </c>
      <c r="C48" s="14">
        <f t="shared" si="65"/>
        <v>768600</v>
      </c>
      <c r="D48" s="14">
        <f t="shared" si="66"/>
        <v>728600</v>
      </c>
      <c r="E48" s="21">
        <f t="shared" ref="E48" si="68">D48/C48*100</f>
        <v>94.8</v>
      </c>
      <c r="F48" s="66">
        <v>317600</v>
      </c>
      <c r="G48" s="67">
        <v>317600</v>
      </c>
      <c r="H48" s="21">
        <f t="shared" si="51"/>
        <v>100</v>
      </c>
      <c r="I48" s="15"/>
      <c r="J48" s="15"/>
      <c r="K48" s="21"/>
      <c r="L48" s="15"/>
      <c r="M48" s="15"/>
      <c r="N48" s="21"/>
      <c r="O48" s="66">
        <v>155000</v>
      </c>
      <c r="P48" s="67">
        <v>115000</v>
      </c>
      <c r="Q48" s="35">
        <f t="shared" si="67"/>
        <v>74.19</v>
      </c>
      <c r="R48" s="15"/>
      <c r="S48" s="15"/>
      <c r="T48" s="21"/>
      <c r="U48" s="15"/>
      <c r="V48" s="15"/>
      <c r="W48" s="21"/>
      <c r="X48" s="15">
        <v>296000</v>
      </c>
      <c r="Y48" s="15">
        <v>296000</v>
      </c>
      <c r="Z48" s="21">
        <f t="shared" ref="Z48" si="69">Y48/X48*100</f>
        <v>100</v>
      </c>
      <c r="AA48" s="15"/>
      <c r="AB48" s="15"/>
      <c r="AC48" s="21"/>
      <c r="AD48" s="15"/>
      <c r="AE48" s="15"/>
      <c r="AF48" s="21"/>
      <c r="AG48" s="15"/>
      <c r="AH48" s="15"/>
      <c r="AI48" s="21"/>
      <c r="AJ48" s="15"/>
      <c r="AK48" s="15"/>
      <c r="AL48" s="21"/>
      <c r="AM48" s="15"/>
      <c r="AN48" s="15"/>
      <c r="AO48" s="21"/>
      <c r="AP48" s="15"/>
      <c r="AQ48" s="15"/>
      <c r="AR48" s="11"/>
    </row>
    <row r="49" spans="1:50" x14ac:dyDescent="0.25">
      <c r="A49" s="12">
        <v>298</v>
      </c>
      <c r="B49" s="19" t="s">
        <v>50</v>
      </c>
      <c r="C49" s="14">
        <f t="shared" si="65"/>
        <v>0</v>
      </c>
      <c r="D49" s="14">
        <f t="shared" si="66"/>
        <v>0</v>
      </c>
      <c r="E49" s="21"/>
      <c r="F49" s="15"/>
      <c r="G49" s="15"/>
      <c r="H49" s="21"/>
      <c r="I49" s="15"/>
      <c r="J49" s="15"/>
      <c r="K49" s="21"/>
      <c r="L49" s="15"/>
      <c r="M49" s="15"/>
      <c r="N49" s="21"/>
      <c r="O49" s="15"/>
      <c r="P49" s="15"/>
      <c r="Q49" s="35"/>
      <c r="R49" s="15"/>
      <c r="S49" s="15"/>
      <c r="T49" s="21"/>
      <c r="U49" s="15"/>
      <c r="V49" s="15"/>
      <c r="W49" s="21"/>
      <c r="X49" s="15"/>
      <c r="Y49" s="15"/>
      <c r="Z49" s="21"/>
      <c r="AA49" s="15"/>
      <c r="AB49" s="15"/>
      <c r="AC49" s="21"/>
      <c r="AD49" s="15"/>
      <c r="AE49" s="15"/>
      <c r="AF49" s="21"/>
      <c r="AG49" s="15"/>
      <c r="AH49" s="15"/>
      <c r="AI49" s="21"/>
      <c r="AJ49" s="15"/>
      <c r="AK49" s="15"/>
      <c r="AL49" s="21"/>
      <c r="AM49" s="15"/>
      <c r="AN49" s="15"/>
      <c r="AO49" s="21"/>
      <c r="AP49" s="15"/>
      <c r="AQ49" s="15"/>
      <c r="AR49" s="11"/>
    </row>
    <row r="50" spans="1:50" x14ac:dyDescent="0.25">
      <c r="A50" s="16">
        <v>300</v>
      </c>
      <c r="B50" s="17" t="s">
        <v>6</v>
      </c>
      <c r="C50" s="18">
        <f>C51+C52</f>
        <v>368876831.62</v>
      </c>
      <c r="D50" s="18">
        <f>D51+D52</f>
        <v>52252927.030000001</v>
      </c>
      <c r="E50" s="11">
        <f t="shared" si="50"/>
        <v>14.17</v>
      </c>
      <c r="F50" s="10">
        <f>F51+F52</f>
        <v>12527175.279999999</v>
      </c>
      <c r="G50" s="10">
        <f>G51+G52</f>
        <v>8521743.4100000001</v>
      </c>
      <c r="H50" s="11">
        <f t="shared" si="51"/>
        <v>68.03</v>
      </c>
      <c r="I50" s="10">
        <f t="shared" ref="I50:J50" si="70">I51+I52</f>
        <v>0</v>
      </c>
      <c r="J50" s="10">
        <f t="shared" si="70"/>
        <v>0</v>
      </c>
      <c r="K50" s="11">
        <v>0</v>
      </c>
      <c r="L50" s="10">
        <f t="shared" ref="L50:M50" si="71">L51+L52</f>
        <v>1590300</v>
      </c>
      <c r="M50" s="10">
        <f t="shared" si="71"/>
        <v>603218</v>
      </c>
      <c r="N50" s="11">
        <f t="shared" ref="N50" si="72">M50/L50*100</f>
        <v>37.93</v>
      </c>
      <c r="O50" s="10">
        <f t="shared" ref="O50:P50" si="73">O51+O52</f>
        <v>40952327.189999998</v>
      </c>
      <c r="P50" s="10">
        <f t="shared" si="73"/>
        <v>2090104.8</v>
      </c>
      <c r="Q50" s="37">
        <f t="shared" si="67"/>
        <v>5.0999999999999996</v>
      </c>
      <c r="R50" s="10">
        <f>R51+R52</f>
        <v>114364203.27</v>
      </c>
      <c r="S50" s="10">
        <f t="shared" ref="S50" si="74">S51+S52</f>
        <v>37910784.25</v>
      </c>
      <c r="T50" s="11">
        <f t="shared" ref="T50" si="75">S50/R50*100</f>
        <v>33.15</v>
      </c>
      <c r="U50" s="10">
        <f t="shared" ref="U50:V50" si="76">U51+U52</f>
        <v>127600</v>
      </c>
      <c r="V50" s="10">
        <f t="shared" si="76"/>
        <v>44760</v>
      </c>
      <c r="W50" s="11">
        <f t="shared" ref="W50" si="77">V50/U50*100</f>
        <v>35.08</v>
      </c>
      <c r="X50" s="10">
        <f t="shared" ref="X50:Y50" si="78">X51+X52</f>
        <v>10438816.57</v>
      </c>
      <c r="Y50" s="10">
        <f t="shared" si="78"/>
        <v>2698816.57</v>
      </c>
      <c r="Z50" s="11">
        <f t="shared" ref="Z50:Z52" si="79">Y50/X50*100</f>
        <v>25.85</v>
      </c>
      <c r="AA50" s="10">
        <f>SUM(AA51:AA52)</f>
        <v>8533500</v>
      </c>
      <c r="AB50" s="10">
        <f>SUM(AB51,AB52)</f>
        <v>383500</v>
      </c>
      <c r="AC50" s="11">
        <f t="shared" ref="AC50" si="80">AB50/AA50*100</f>
        <v>4.49</v>
      </c>
      <c r="AD50" s="10">
        <f t="shared" ref="AD50:AE50" si="81">AD51+AD52</f>
        <v>0</v>
      </c>
      <c r="AE50" s="10">
        <f t="shared" si="81"/>
        <v>0</v>
      </c>
      <c r="AF50" s="11">
        <v>0</v>
      </c>
      <c r="AG50" s="10">
        <f t="shared" ref="AG50:AH50" si="82">AG51+AG52</f>
        <v>0</v>
      </c>
      <c r="AH50" s="10">
        <f t="shared" si="82"/>
        <v>0</v>
      </c>
      <c r="AI50" s="11"/>
      <c r="AJ50" s="10">
        <f t="shared" ref="AJ50:AK50" si="83">AJ51+AJ52</f>
        <v>180342909.31</v>
      </c>
      <c r="AK50" s="10">
        <f t="shared" si="83"/>
        <v>0</v>
      </c>
      <c r="AL50" s="11">
        <f t="shared" ref="AL50" si="84">AK50/AJ50*100</f>
        <v>0</v>
      </c>
      <c r="AM50" s="10">
        <f t="shared" ref="AM50:AN50" si="85">AM51+AM52</f>
        <v>0</v>
      </c>
      <c r="AN50" s="10">
        <f t="shared" si="85"/>
        <v>0</v>
      </c>
      <c r="AO50" s="11">
        <v>0</v>
      </c>
      <c r="AP50" s="10">
        <f t="shared" ref="AP50:AQ50" si="86">AP51+AP52</f>
        <v>0</v>
      </c>
      <c r="AQ50" s="10">
        <f t="shared" si="86"/>
        <v>0</v>
      </c>
      <c r="AR50" s="11">
        <v>0</v>
      </c>
    </row>
    <row r="51" spans="1:50" s="2" customFormat="1" x14ac:dyDescent="0.25">
      <c r="A51" s="12">
        <v>310</v>
      </c>
      <c r="B51" s="13" t="s">
        <v>7</v>
      </c>
      <c r="C51" s="14">
        <f t="shared" ref="C51:C59" si="87">F51+L51+O51+R51+X51+AA51+AD51+AP51+I51+U51+AG51+AJ51+AM51</f>
        <v>352902941.72000003</v>
      </c>
      <c r="D51" s="14">
        <f t="shared" ref="D51:D59" si="88">G51+M51+P51+S51+Y51+AB51+AE51+AQ51+J51+V51+AH51+AK51+AN51</f>
        <v>41591880.030000001</v>
      </c>
      <c r="E51" s="21">
        <f t="shared" si="50"/>
        <v>11.79</v>
      </c>
      <c r="F51" s="66">
        <v>1344449</v>
      </c>
      <c r="G51" s="67">
        <v>1134171.1599999999</v>
      </c>
      <c r="H51" s="21">
        <f t="shared" si="51"/>
        <v>84.36</v>
      </c>
      <c r="I51" s="15"/>
      <c r="J51" s="15"/>
      <c r="K51" s="21"/>
      <c r="L51" s="66">
        <v>253000</v>
      </c>
      <c r="M51" s="67">
        <v>196812</v>
      </c>
      <c r="N51" s="21">
        <f>M51/L51*100</f>
        <v>77.790000000000006</v>
      </c>
      <c r="O51" s="66">
        <v>40395515.189999998</v>
      </c>
      <c r="P51" s="67">
        <v>1776148.8</v>
      </c>
      <c r="Q51" s="35">
        <f t="shared" si="67"/>
        <v>4.4000000000000004</v>
      </c>
      <c r="R51" s="66">
        <v>111758251.65000001</v>
      </c>
      <c r="S51" s="67">
        <v>35525931.5</v>
      </c>
      <c r="T51" s="21">
        <f>S51/R51*100</f>
        <v>31.79</v>
      </c>
      <c r="U51" s="15"/>
      <c r="V51" s="15"/>
      <c r="W51" s="21"/>
      <c r="X51" s="66">
        <v>10358816.57</v>
      </c>
      <c r="Y51" s="67">
        <v>2658816.5699999998</v>
      </c>
      <c r="Z51" s="21">
        <f t="shared" si="79"/>
        <v>25.67</v>
      </c>
      <c r="AA51" s="22">
        <v>8450000</v>
      </c>
      <c r="AB51" s="22">
        <v>300000</v>
      </c>
      <c r="AC51" s="15">
        <f>SUM(AC53:AC58)</f>
        <v>100</v>
      </c>
      <c r="AD51" s="22"/>
      <c r="AE51" s="22"/>
      <c r="AF51" s="21"/>
      <c r="AG51" s="22"/>
      <c r="AH51" s="22"/>
      <c r="AI51" s="21"/>
      <c r="AJ51" s="22">
        <v>180342909.31</v>
      </c>
      <c r="AK51" s="22">
        <v>0</v>
      </c>
      <c r="AL51" s="21">
        <f>AK51*100/AJ51</f>
        <v>0</v>
      </c>
      <c r="AM51" s="15"/>
      <c r="AN51" s="21"/>
      <c r="AO51" s="21"/>
      <c r="AP51" s="21"/>
      <c r="AQ51" s="21"/>
      <c r="AR51" s="21"/>
      <c r="AS51" s="1"/>
      <c r="AT51" s="1"/>
      <c r="AU51" s="1"/>
      <c r="AV51" s="1"/>
      <c r="AW51" s="1"/>
      <c r="AX51" s="1"/>
    </row>
    <row r="52" spans="1:50" s="2" customFormat="1" x14ac:dyDescent="0.25">
      <c r="A52" s="12">
        <v>340</v>
      </c>
      <c r="B52" s="13" t="s">
        <v>8</v>
      </c>
      <c r="C52" s="14">
        <f t="shared" si="87"/>
        <v>15973889.9</v>
      </c>
      <c r="D52" s="14">
        <f t="shared" si="88"/>
        <v>10661047</v>
      </c>
      <c r="E52" s="21">
        <f t="shared" si="50"/>
        <v>66.739999999999995</v>
      </c>
      <c r="F52" s="15">
        <f>SUM(F53:F59)</f>
        <v>11182726.279999999</v>
      </c>
      <c r="G52" s="15">
        <f>SUM(G53:G59)</f>
        <v>7387572.25</v>
      </c>
      <c r="H52" s="21">
        <f t="shared" si="51"/>
        <v>66.06</v>
      </c>
      <c r="I52" s="15">
        <f>I53+I54+I55+I56+I57+I58+I59</f>
        <v>0</v>
      </c>
      <c r="J52" s="15">
        <f>J53+J54+J55+J56+J57+J58+J59</f>
        <v>0</v>
      </c>
      <c r="K52" s="21"/>
      <c r="L52" s="15">
        <f>SUM(L53:L59)</f>
        <v>1337300</v>
      </c>
      <c r="M52" s="15">
        <f>SUM(M53:M59)</f>
        <v>406406</v>
      </c>
      <c r="N52" s="21">
        <f>M52/L52*100</f>
        <v>30.39</v>
      </c>
      <c r="O52" s="15">
        <f>SUM(O53:O59)</f>
        <v>556812</v>
      </c>
      <c r="P52" s="15">
        <f>SUM(P53:P59)</f>
        <v>313956</v>
      </c>
      <c r="Q52" s="35">
        <f t="shared" si="67"/>
        <v>56.38</v>
      </c>
      <c r="R52" s="15">
        <f>SUM(R53:R59)</f>
        <v>2605951.62</v>
      </c>
      <c r="S52" s="15">
        <f>SUM(S53:S59)</f>
        <v>2384852.75</v>
      </c>
      <c r="T52" s="21">
        <f>S52/R52*100</f>
        <v>91.52</v>
      </c>
      <c r="U52" s="15">
        <f>SUM(U53:U59)</f>
        <v>127600</v>
      </c>
      <c r="V52" s="15">
        <f>SUM(V53:V59)</f>
        <v>44760</v>
      </c>
      <c r="W52" s="21">
        <f t="shared" ref="W52" si="89">V52/U52*100</f>
        <v>35.08</v>
      </c>
      <c r="X52" s="15">
        <f>SUM(X53:X59)</f>
        <v>80000</v>
      </c>
      <c r="Y52" s="15">
        <f>SUM(Y53:Y59)</f>
        <v>40000</v>
      </c>
      <c r="Z52" s="21">
        <f t="shared" si="79"/>
        <v>50</v>
      </c>
      <c r="AA52" s="15">
        <f>SUM(AA53:AA59)</f>
        <v>83500</v>
      </c>
      <c r="AB52" s="15">
        <f>SUM(AB53:AB59)</f>
        <v>83500</v>
      </c>
      <c r="AC52" s="15">
        <f>SUM(AC54:AC59)</f>
        <v>100</v>
      </c>
      <c r="AD52" s="15">
        <f>AD53+AD54+AD55+AD56+AD57+AD58+AD59</f>
        <v>0</v>
      </c>
      <c r="AE52" s="15">
        <f>AE53+AE54+AE55+AE56+AE57+AE58+AE59</f>
        <v>0</v>
      </c>
      <c r="AF52" s="21"/>
      <c r="AG52" s="15">
        <f>AG58</f>
        <v>0</v>
      </c>
      <c r="AH52" s="15"/>
      <c r="AI52" s="21"/>
      <c r="AJ52" s="15"/>
      <c r="AK52" s="15"/>
      <c r="AL52" s="21"/>
      <c r="AM52" s="15"/>
      <c r="AN52" s="21"/>
      <c r="AO52" s="21"/>
      <c r="AP52" s="21"/>
      <c r="AQ52" s="21"/>
      <c r="AR52" s="21"/>
      <c r="AS52" s="1"/>
      <c r="AT52" s="1"/>
      <c r="AU52" s="1"/>
      <c r="AV52" s="1"/>
      <c r="AW52" s="1"/>
      <c r="AX52" s="1"/>
    </row>
    <row r="53" spans="1:50" s="2" customFormat="1" ht="31.5" x14ac:dyDescent="0.25">
      <c r="A53" s="12">
        <v>341</v>
      </c>
      <c r="B53" s="13" t="s">
        <v>69</v>
      </c>
      <c r="C53" s="14">
        <f t="shared" si="87"/>
        <v>0</v>
      </c>
      <c r="D53" s="14">
        <f t="shared" si="88"/>
        <v>0</v>
      </c>
      <c r="E53" s="21"/>
      <c r="F53" s="15"/>
      <c r="G53" s="15"/>
      <c r="H53" s="21"/>
      <c r="I53" s="15"/>
      <c r="J53" s="15"/>
      <c r="K53" s="21"/>
      <c r="L53" s="15"/>
      <c r="M53" s="15"/>
      <c r="N53" s="21"/>
      <c r="O53" s="15"/>
      <c r="P53" s="15"/>
      <c r="Q53" s="35"/>
      <c r="R53" s="15"/>
      <c r="S53" s="15"/>
      <c r="T53" s="21"/>
      <c r="U53" s="15"/>
      <c r="V53" s="15"/>
      <c r="W53" s="21"/>
      <c r="X53" s="15"/>
      <c r="Y53" s="15"/>
      <c r="Z53" s="21"/>
      <c r="AA53" s="15"/>
      <c r="AB53" s="15"/>
      <c r="AC53" s="15"/>
      <c r="AD53" s="15"/>
      <c r="AE53" s="15"/>
      <c r="AF53" s="21"/>
      <c r="AG53" s="15"/>
      <c r="AH53" s="15"/>
      <c r="AI53" s="21"/>
      <c r="AJ53" s="15"/>
      <c r="AK53" s="15"/>
      <c r="AL53" s="21"/>
      <c r="AM53" s="15"/>
      <c r="AN53" s="21"/>
      <c r="AO53" s="21"/>
      <c r="AP53" s="21"/>
      <c r="AQ53" s="21"/>
      <c r="AR53" s="21"/>
      <c r="AS53" s="1"/>
      <c r="AT53" s="1"/>
      <c r="AU53" s="1"/>
      <c r="AV53" s="1"/>
      <c r="AW53" s="1"/>
      <c r="AX53" s="1"/>
    </row>
    <row r="54" spans="1:50" s="2" customFormat="1" x14ac:dyDescent="0.25">
      <c r="A54" s="12">
        <v>342</v>
      </c>
      <c r="B54" s="13" t="s">
        <v>62</v>
      </c>
      <c r="C54" s="14">
        <f t="shared" si="87"/>
        <v>0</v>
      </c>
      <c r="D54" s="14">
        <f t="shared" si="88"/>
        <v>0</v>
      </c>
      <c r="E54" s="21"/>
      <c r="F54" s="66"/>
      <c r="G54" s="67"/>
      <c r="H54" s="21"/>
      <c r="I54" s="15"/>
      <c r="J54" s="15"/>
      <c r="K54" s="21"/>
      <c r="L54" s="15"/>
      <c r="M54" s="15"/>
      <c r="N54" s="21"/>
      <c r="O54" s="15"/>
      <c r="P54" s="15"/>
      <c r="Q54" s="21"/>
      <c r="R54" s="15"/>
      <c r="S54" s="15"/>
      <c r="T54" s="21"/>
      <c r="U54" s="15"/>
      <c r="V54" s="15"/>
      <c r="W54" s="21"/>
      <c r="X54" s="15"/>
      <c r="Y54" s="15"/>
      <c r="Z54" s="21"/>
      <c r="AA54" s="15"/>
      <c r="AB54" s="15"/>
      <c r="AC54" s="21"/>
      <c r="AD54" s="15"/>
      <c r="AE54" s="15"/>
      <c r="AF54" s="21"/>
      <c r="AG54" s="15"/>
      <c r="AH54" s="15"/>
      <c r="AI54" s="21"/>
      <c r="AJ54" s="15"/>
      <c r="AK54" s="15"/>
      <c r="AL54" s="21"/>
      <c r="AM54" s="15"/>
      <c r="AN54" s="21"/>
      <c r="AO54" s="21"/>
      <c r="AP54" s="21"/>
      <c r="AQ54" s="21"/>
      <c r="AR54" s="21"/>
      <c r="AS54" s="1"/>
      <c r="AT54" s="1"/>
      <c r="AU54" s="1"/>
      <c r="AV54" s="1"/>
      <c r="AW54" s="1"/>
      <c r="AX54" s="1"/>
    </row>
    <row r="55" spans="1:50" s="2" customFormat="1" x14ac:dyDescent="0.25">
      <c r="A55" s="12">
        <v>343</v>
      </c>
      <c r="B55" s="13" t="s">
        <v>43</v>
      </c>
      <c r="C55" s="14">
        <f t="shared" si="87"/>
        <v>5692892</v>
      </c>
      <c r="D55" s="14">
        <f t="shared" si="88"/>
        <v>3886824.12</v>
      </c>
      <c r="E55" s="21">
        <f t="shared" ref="E55:E59" si="90">D55/C55*100</f>
        <v>68.28</v>
      </c>
      <c r="F55" s="66">
        <v>4700340</v>
      </c>
      <c r="G55" s="67">
        <v>2967456.12</v>
      </c>
      <c r="H55" s="21">
        <f t="shared" si="51"/>
        <v>63.13</v>
      </c>
      <c r="I55" s="15"/>
      <c r="J55" s="15"/>
      <c r="K55" s="21"/>
      <c r="L55" s="15"/>
      <c r="M55" s="15"/>
      <c r="N55" s="21"/>
      <c r="O55" s="15"/>
      <c r="P55" s="15"/>
      <c r="Q55" s="21"/>
      <c r="R55" s="15">
        <v>992552</v>
      </c>
      <c r="S55" s="15">
        <v>919368</v>
      </c>
      <c r="T55" s="21">
        <f>S55/R55*100</f>
        <v>92.63</v>
      </c>
      <c r="U55" s="15"/>
      <c r="V55" s="15"/>
      <c r="W55" s="21"/>
      <c r="X55" s="15"/>
      <c r="Y55" s="15"/>
      <c r="Z55" s="21"/>
      <c r="AA55" s="15"/>
      <c r="AB55" s="15"/>
      <c r="AC55" s="21"/>
      <c r="AD55" s="15"/>
      <c r="AE55" s="15"/>
      <c r="AF55" s="21"/>
      <c r="AG55" s="15"/>
      <c r="AH55" s="15"/>
      <c r="AI55" s="21"/>
      <c r="AJ55" s="15"/>
      <c r="AK55" s="15"/>
      <c r="AL55" s="21"/>
      <c r="AM55" s="15"/>
      <c r="AN55" s="21"/>
      <c r="AO55" s="21"/>
      <c r="AP55" s="21"/>
      <c r="AQ55" s="21"/>
      <c r="AR55" s="21"/>
      <c r="AS55" s="1"/>
      <c r="AT55" s="1"/>
      <c r="AU55" s="1"/>
      <c r="AV55" s="1"/>
      <c r="AW55" s="1"/>
      <c r="AX55" s="1"/>
    </row>
    <row r="56" spans="1:50" s="2" customFormat="1" x14ac:dyDescent="0.25">
      <c r="A56" s="12">
        <v>344</v>
      </c>
      <c r="B56" s="13" t="s">
        <v>63</v>
      </c>
      <c r="C56" s="14">
        <f t="shared" si="87"/>
        <v>180000</v>
      </c>
      <c r="D56" s="14">
        <f t="shared" si="88"/>
        <v>179689</v>
      </c>
      <c r="E56" s="21">
        <f t="shared" si="90"/>
        <v>99.83</v>
      </c>
      <c r="F56" s="66">
        <v>100000</v>
      </c>
      <c r="G56" s="67">
        <v>99689</v>
      </c>
      <c r="H56" s="21">
        <f t="shared" si="51"/>
        <v>99.69</v>
      </c>
      <c r="I56" s="15"/>
      <c r="J56" s="15"/>
      <c r="K56" s="21"/>
      <c r="L56" s="15">
        <v>80000</v>
      </c>
      <c r="M56" s="15">
        <v>80000</v>
      </c>
      <c r="N56" s="21">
        <f>M56/L56*100</f>
        <v>100</v>
      </c>
      <c r="O56" s="15"/>
      <c r="P56" s="15"/>
      <c r="Q56" s="21"/>
      <c r="R56" s="15"/>
      <c r="S56" s="15"/>
      <c r="T56" s="21"/>
      <c r="U56" s="15"/>
      <c r="V56" s="15"/>
      <c r="W56" s="21"/>
      <c r="X56" s="15"/>
      <c r="Y56" s="15"/>
      <c r="Z56" s="21"/>
      <c r="AA56" s="15"/>
      <c r="AB56" s="15"/>
      <c r="AC56" s="21"/>
      <c r="AD56" s="15"/>
      <c r="AE56" s="15"/>
      <c r="AF56" s="21"/>
      <c r="AG56" s="15"/>
      <c r="AH56" s="15"/>
      <c r="AI56" s="21"/>
      <c r="AJ56" s="15"/>
      <c r="AK56" s="15"/>
      <c r="AL56" s="21"/>
      <c r="AM56" s="15"/>
      <c r="AN56" s="21"/>
      <c r="AO56" s="21"/>
      <c r="AP56" s="21"/>
      <c r="AQ56" s="21"/>
      <c r="AR56" s="21"/>
      <c r="AS56" s="1"/>
      <c r="AT56" s="1"/>
      <c r="AU56" s="1"/>
      <c r="AV56" s="1"/>
      <c r="AW56" s="1"/>
      <c r="AX56" s="1"/>
    </row>
    <row r="57" spans="1:50" s="2" customFormat="1" x14ac:dyDescent="0.25">
      <c r="A57" s="12">
        <v>345</v>
      </c>
      <c r="B57" s="13" t="s">
        <v>44</v>
      </c>
      <c r="C57" s="14">
        <f t="shared" si="87"/>
        <v>309409.96000000002</v>
      </c>
      <c r="D57" s="14">
        <f t="shared" si="88"/>
        <v>309084.96000000002</v>
      </c>
      <c r="E57" s="21">
        <f t="shared" si="90"/>
        <v>99.89</v>
      </c>
      <c r="F57" s="66">
        <v>248384.96</v>
      </c>
      <c r="G57" s="67">
        <v>248384.96</v>
      </c>
      <c r="H57" s="21">
        <f t="shared" si="51"/>
        <v>100</v>
      </c>
      <c r="I57" s="15"/>
      <c r="J57" s="15"/>
      <c r="K57" s="21"/>
      <c r="L57" s="15">
        <v>61025</v>
      </c>
      <c r="M57" s="15">
        <v>60700</v>
      </c>
      <c r="N57" s="21">
        <f>M57/L57*100</f>
        <v>99.47</v>
      </c>
      <c r="O57" s="15"/>
      <c r="P57" s="15"/>
      <c r="Q57" s="21"/>
      <c r="R57" s="15"/>
      <c r="S57" s="15"/>
      <c r="T57" s="21"/>
      <c r="U57" s="15"/>
      <c r="V57" s="15"/>
      <c r="W57" s="21"/>
      <c r="X57" s="15"/>
      <c r="Y57" s="15"/>
      <c r="Z57" s="21"/>
      <c r="AA57" s="15"/>
      <c r="AB57" s="15"/>
      <c r="AC57" s="21"/>
      <c r="AD57" s="15"/>
      <c r="AE57" s="15"/>
      <c r="AF57" s="21"/>
      <c r="AG57" s="15"/>
      <c r="AH57" s="15"/>
      <c r="AI57" s="21"/>
      <c r="AJ57" s="15"/>
      <c r="AK57" s="15"/>
      <c r="AL57" s="21"/>
      <c r="AM57" s="15"/>
      <c r="AN57" s="21"/>
      <c r="AO57" s="21"/>
      <c r="AP57" s="21"/>
      <c r="AQ57" s="21"/>
      <c r="AR57" s="21"/>
      <c r="AS57" s="1"/>
      <c r="AT57" s="1"/>
      <c r="AU57" s="1"/>
      <c r="AV57" s="1"/>
      <c r="AW57" s="1"/>
      <c r="AX57" s="1"/>
    </row>
    <row r="58" spans="1:50" s="2" customFormat="1" ht="31.5" x14ac:dyDescent="0.25">
      <c r="A58" s="12">
        <v>346</v>
      </c>
      <c r="B58" s="13" t="s">
        <v>45</v>
      </c>
      <c r="C58" s="14">
        <f t="shared" si="87"/>
        <v>7468727.9400000004</v>
      </c>
      <c r="D58" s="14">
        <f t="shared" si="88"/>
        <v>5172858.92</v>
      </c>
      <c r="E58" s="21">
        <f t="shared" si="90"/>
        <v>69.260000000000005</v>
      </c>
      <c r="F58" s="66">
        <v>4111651.32</v>
      </c>
      <c r="G58" s="67">
        <v>3048912.17</v>
      </c>
      <c r="H58" s="21">
        <f t="shared" si="51"/>
        <v>74.150000000000006</v>
      </c>
      <c r="I58" s="15"/>
      <c r="J58" s="15"/>
      <c r="K58" s="21"/>
      <c r="L58" s="15">
        <v>1196275</v>
      </c>
      <c r="M58" s="15">
        <v>265706</v>
      </c>
      <c r="N58" s="21">
        <f>M58/L58*100</f>
        <v>22.21</v>
      </c>
      <c r="O58" s="66">
        <v>283302</v>
      </c>
      <c r="P58" s="67">
        <v>224496</v>
      </c>
      <c r="Q58" s="21">
        <f>P58/O58*100</f>
        <v>79.239999999999995</v>
      </c>
      <c r="R58" s="15">
        <v>1613399.62</v>
      </c>
      <c r="S58" s="15">
        <v>1465484.75</v>
      </c>
      <c r="T58" s="21">
        <f>S58/R58*100</f>
        <v>90.83</v>
      </c>
      <c r="U58" s="15">
        <v>127600</v>
      </c>
      <c r="V58" s="15">
        <v>44760</v>
      </c>
      <c r="W58" s="21">
        <f t="shared" ref="W58" si="91">V58/U58*100</f>
        <v>35.08</v>
      </c>
      <c r="X58" s="15">
        <v>53000</v>
      </c>
      <c r="Y58" s="15">
        <v>40000</v>
      </c>
      <c r="Z58" s="21">
        <f t="shared" ref="Z58" si="92">Y58/X58*100</f>
        <v>75.47</v>
      </c>
      <c r="AA58" s="15">
        <v>83500</v>
      </c>
      <c r="AB58" s="15">
        <v>83500</v>
      </c>
      <c r="AC58" s="21">
        <f>AB58/AA58*100</f>
        <v>100</v>
      </c>
      <c r="AD58" s="15"/>
      <c r="AE58" s="15"/>
      <c r="AF58" s="21"/>
      <c r="AG58" s="15"/>
      <c r="AH58" s="15"/>
      <c r="AI58" s="21"/>
      <c r="AJ58" s="15"/>
      <c r="AK58" s="15"/>
      <c r="AL58" s="21"/>
      <c r="AM58" s="15"/>
      <c r="AN58" s="21"/>
      <c r="AO58" s="21"/>
      <c r="AP58" s="21"/>
      <c r="AQ58" s="21"/>
      <c r="AR58" s="21"/>
      <c r="AS58" s="1"/>
      <c r="AT58" s="1"/>
      <c r="AU58" s="1"/>
      <c r="AV58" s="1"/>
      <c r="AW58" s="1"/>
      <c r="AX58" s="1"/>
    </row>
    <row r="59" spans="1:50" s="2" customFormat="1" ht="31.5" x14ac:dyDescent="0.25">
      <c r="A59" s="12">
        <v>349</v>
      </c>
      <c r="B59" s="13" t="s">
        <v>46</v>
      </c>
      <c r="C59" s="14">
        <f t="shared" si="87"/>
        <v>2322860</v>
      </c>
      <c r="D59" s="14">
        <f t="shared" si="88"/>
        <v>1112590</v>
      </c>
      <c r="E59" s="21">
        <f t="shared" si="90"/>
        <v>47.9</v>
      </c>
      <c r="F59" s="66">
        <v>2022350</v>
      </c>
      <c r="G59" s="67">
        <v>1023130</v>
      </c>
      <c r="H59" s="21">
        <f t="shared" si="51"/>
        <v>50.59</v>
      </c>
      <c r="I59" s="15"/>
      <c r="J59" s="15"/>
      <c r="K59" s="21"/>
      <c r="L59" s="15"/>
      <c r="M59" s="15"/>
      <c r="N59" s="21"/>
      <c r="O59" s="66">
        <v>273510</v>
      </c>
      <c r="P59" s="67">
        <v>89460</v>
      </c>
      <c r="Q59" s="21">
        <f>P59/O59*100</f>
        <v>32.71</v>
      </c>
      <c r="R59" s="15"/>
      <c r="S59" s="15"/>
      <c r="T59" s="21"/>
      <c r="U59" s="15"/>
      <c r="V59" s="15"/>
      <c r="W59" s="21"/>
      <c r="X59" s="66">
        <v>27000</v>
      </c>
      <c r="Y59" s="67"/>
      <c r="Z59" s="21"/>
      <c r="AA59" s="15"/>
      <c r="AB59" s="15"/>
      <c r="AC59" s="21"/>
      <c r="AD59" s="15"/>
      <c r="AE59" s="15"/>
      <c r="AF59" s="21"/>
      <c r="AG59" s="15"/>
      <c r="AH59" s="15"/>
      <c r="AI59" s="21"/>
      <c r="AJ59" s="15"/>
      <c r="AK59" s="15"/>
      <c r="AL59" s="21"/>
      <c r="AM59" s="15"/>
      <c r="AN59" s="21"/>
      <c r="AO59" s="21"/>
      <c r="AP59" s="21"/>
      <c r="AQ59" s="21"/>
      <c r="AR59" s="21"/>
      <c r="AS59" s="1"/>
      <c r="AT59" s="1"/>
      <c r="AU59" s="1"/>
      <c r="AV59" s="1"/>
      <c r="AW59" s="1"/>
      <c r="AX59" s="1"/>
    </row>
  </sheetData>
  <autoFilter ref="A7:BF59"/>
  <mergeCells count="19">
    <mergeCell ref="C3:W3"/>
    <mergeCell ref="A6:A7"/>
    <mergeCell ref="B6:B7"/>
    <mergeCell ref="C6:E6"/>
    <mergeCell ref="I6:K6"/>
    <mergeCell ref="L6:N6"/>
    <mergeCell ref="F6:H6"/>
    <mergeCell ref="C4:W4"/>
    <mergeCell ref="V5:W5"/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386" fitToWidth="2" orientation="landscape" useFirstPageNumber="1" r:id="rId1"/>
  <headerFooter alignWithMargins="0">
    <oddHeader>&amp;R&amp;P</oddHeader>
  </headerFooter>
  <colBreaks count="1" manualBreakCount="1">
    <brk id="23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Юлия Маслак</cp:lastModifiedBy>
  <cp:lastPrinted>2024-11-27T05:07:01Z</cp:lastPrinted>
  <dcterms:created xsi:type="dcterms:W3CDTF">2005-04-12T02:52:04Z</dcterms:created>
  <dcterms:modified xsi:type="dcterms:W3CDTF">2024-11-27T05:07:12Z</dcterms:modified>
</cp:coreProperties>
</file>